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машевск\УНЦ 1 кв. 2026г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H15" i="31" l="1"/>
  <c r="J15" i="30" l="1"/>
  <c r="P20" i="28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M20" i="30"/>
  <c r="I15" i="31" l="1"/>
  <c r="K15" i="31" s="1"/>
  <c r="M15" i="31" l="1"/>
  <c r="O15" i="31"/>
  <c r="P15" i="31" l="1"/>
</calcChain>
</file>

<file path=xl/sharedStrings.xml><?xml version="1.0" encoding="utf-8"?>
<sst xmlns="http://schemas.openxmlformats.org/spreadsheetml/2006/main" count="292" uniqueCount="190">
  <si>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</si>
  <si>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</si>
  <si>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</si>
  <si>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</si>
  <si>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</si>
  <si>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</si>
  <si>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</si>
  <si>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</si>
  <si>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</si>
  <si>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</si>
  <si>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</si>
  <si>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</si>
  <si>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</si>
  <si>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</si>
  <si>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</si>
  <si>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</si>
  <si>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</si>
  <si>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</si>
  <si>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</si>
  <si>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</si>
  <si>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</si>
  <si>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</si>
  <si>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</si>
  <si>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</si>
  <si>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</si>
  <si>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</si>
  <si>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</si>
  <si>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</si>
  <si>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</si>
  <si>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</si>
  <si>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</si>
  <si>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</si>
  <si>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</si>
  <si>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</si>
  <si>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</si>
  <si>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</si>
  <si>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</si>
  <si>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</si>
  <si>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</si>
  <si>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</si>
  <si>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</si>
  <si>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</si>
  <si>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</si>
  <si>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</si>
  <si>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</si>
  <si>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</si>
  <si>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</si>
  <si>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</si>
  <si>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</si>
  <si>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</si>
  <si>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</si>
  <si>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</si>
  <si>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</si>
  <si>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</si>
  <si>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</si>
  <si>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</si>
  <si>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</si>
  <si>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</si>
  <si>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</si>
  <si>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</si>
  <si>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</si>
  <si>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</si>
  <si>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</si>
  <si>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</si>
  <si>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</si>
  <si>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</si>
  <si>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</si>
  <si>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</si>
  <si>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</si>
  <si>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</si>
  <si>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</si>
  <si>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</si>
  <si>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</si>
  <si>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</si>
  <si>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</si>
  <si>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</si>
  <si>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</si>
  <si>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</si>
  <si>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</si>
  <si>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</si>
  <si>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</si>
  <si>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</si>
  <si>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</si>
  <si>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</si>
  <si>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</si>
  <si>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</si>
  <si>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</si>
  <si>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</si>
  <si>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</si>
  <si>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</si>
  <si>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</si>
  <si>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</si>
  <si>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</si>
  <si>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</si>
  <si>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</si>
  <si>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</si>
  <si>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</si>
  <si>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</si>
  <si>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</si>
  <si>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</si>
  <si>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</si>
  <si>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</si>
  <si>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</si>
  <si>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</si>
  <si>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</si>
  <si>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</si>
  <si>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</si>
  <si>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</si>
  <si>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</si>
  <si>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</si>
  <si>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</si>
  <si>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</si>
  <si>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</si>
  <si>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</si>
  <si>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</si>
  <si>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</si>
  <si>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</si>
  <si>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</si>
  <si>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</si>
  <si>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</si>
  <si>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</si>
  <si>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</si>
  <si>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</si>
  <si>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</si>
  <si>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</si>
  <si>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</si>
  <si>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</si>
  <si>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</si>
  <si>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</si>
  <si>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</si>
  <si>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</si>
  <si>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</si>
  <si>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</si>
  <si>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</si>
  <si>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</si>
  <si>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</si>
  <si>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</si>
  <si>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</si>
  <si>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</si>
  <si>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</si>
  <si>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</si>
  <si>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</si>
  <si>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</si>
  <si>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</si>
  <si>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</si>
  <si>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</si>
  <si>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</si>
  <si>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</si>
  <si>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</si>
  <si>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</si>
  <si>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</si>
  <si>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</si>
  <si>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</si>
  <si>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</si>
  <si>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</si>
  <si>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</si>
  <si>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</si>
  <si>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</si>
  <si>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</si>
  <si>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</si>
  <si>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</si>
  <si>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</si>
  <si>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</si>
  <si>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</si>
  <si>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</si>
  <si>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</si>
  <si>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</si>
  <si>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</si>
  <si>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</si>
  <si>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</si>
  <si>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</si>
  <si>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</si>
  <si>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</si>
  <si>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</si>
  <si>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</si>
  <si>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</si>
  <si>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</si>
  <si>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</si>
  <si>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1,5</t>
  </si>
  <si>
    <t>P_Тм_25_ЛК15_017360</t>
  </si>
  <si>
    <t xml:space="preserve">Электроснабжение ЭПУ потребителей в соответствии с договором на ТП № 2-50-25-3043, г. Тимашевск </t>
  </si>
  <si>
    <t xml:space="preserve"> ТП №2-50-25-3043</t>
  </si>
  <si>
    <t>2026</t>
  </si>
  <si>
    <t>стойки СВ 95-3-5шт</t>
  </si>
  <si>
    <t>СИП-4 4*16</t>
  </si>
  <si>
    <t>Л7-32-4</t>
  </si>
  <si>
    <t>г. Тимашевск, Гибридная, дом № 41Б, строение 1</t>
  </si>
  <si>
    <t>Л1-01-1(от 50м до 100м)</t>
  </si>
  <si>
    <t>Л3-01-1(от 50м до 100м)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</si>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</sst>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20">
    <xf numFmtId="0" fontId="0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2" applyNumberFormat="0" applyAlignment="0" applyProtection="0"/>
    <xf numFmtId="0" fontId="15" fillId="20" borderId="3" applyNumberFormat="0" applyAlignment="0" applyProtection="0"/>
    <xf numFmtId="0" fontId="16" fillId="20" borderId="2" applyNumberFormat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1" borderId="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1" fillId="0" borderId="0"/>
    <xf numFmtId="0" fontId="31" fillId="0" borderId="0"/>
    <xf numFmtId="165" fontId="10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32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38" fillId="0" borderId="0"/>
    <xf numFmtId="0" fontId="14" fillId="7" borderId="14" applyNumberFormat="0" applyAlignment="0" applyProtection="0"/>
    <xf numFmtId="0" fontId="15" fillId="20" borderId="15" applyNumberFormat="0" applyAlignment="0" applyProtection="0"/>
    <xf numFmtId="0" fontId="16" fillId="20" borderId="14" applyNumberFormat="0" applyAlignment="0" applyProtection="0"/>
    <xf numFmtId="0" fontId="20" fillId="0" borderId="16" applyNumberFormat="0" applyFill="0" applyAlignment="0" applyProtection="0"/>
    <xf numFmtId="0" fontId="12" fillId="23" borderId="17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9" fillId="0" borderId="0"/>
    <xf numFmtId="0" fontId="14" fillId="7" borderId="14" applyNumberFormat="0" applyAlignment="0" applyProtection="0"/>
    <xf numFmtId="0" fontId="15" fillId="20" borderId="15" applyNumberFormat="0" applyAlignment="0" applyProtection="0"/>
    <xf numFmtId="0" fontId="16" fillId="20" borderId="14" applyNumberFormat="0" applyAlignment="0" applyProtection="0"/>
    <xf numFmtId="0" fontId="20" fillId="0" borderId="16" applyNumberFormat="0" applyFill="0" applyAlignment="0" applyProtection="0"/>
    <xf numFmtId="0" fontId="12" fillId="23" borderId="17" applyNumberFormat="0" applyFont="0" applyAlignment="0" applyProtection="0"/>
    <xf numFmtId="0" fontId="7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1" fillId="0" borderId="0"/>
    <xf numFmtId="0" fontId="42" fillId="0" borderId="0"/>
    <xf numFmtId="0" fontId="15" fillId="20" borderId="19" applyNumberFormat="0" applyAlignment="0" applyProtection="0"/>
    <xf numFmtId="0" fontId="20" fillId="0" borderId="20" applyNumberFormat="0" applyFill="0" applyAlignment="0" applyProtection="0"/>
    <xf numFmtId="0" fontId="12" fillId="23" borderId="21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41" fillId="0" borderId="0"/>
    <xf numFmtId="0" fontId="5" fillId="0" borderId="0"/>
    <xf numFmtId="0" fontId="12" fillId="23" borderId="48" applyNumberFormat="0" applyFont="0" applyAlignment="0" applyProtection="0"/>
    <xf numFmtId="0" fontId="15" fillId="20" borderId="46" applyNumberFormat="0" applyAlignment="0" applyProtection="0"/>
    <xf numFmtId="0" fontId="15" fillId="20" borderId="46" applyNumberFormat="0" applyAlignment="0" applyProtection="0"/>
    <xf numFmtId="0" fontId="14" fillId="7" borderId="45" applyNumberFormat="0" applyAlignment="0" applyProtection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5" fillId="20" borderId="46" applyNumberFormat="0" applyAlignment="0" applyProtection="0"/>
    <xf numFmtId="0" fontId="20" fillId="0" borderId="42" applyNumberFormat="0" applyFill="0" applyAlignment="0" applyProtection="0"/>
    <xf numFmtId="0" fontId="12" fillId="23" borderId="43" applyNumberFormat="0" applyFont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0" fontId="16" fillId="20" borderId="45" applyNumberFormat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5" fillId="20" borderId="41" applyNumberFormat="0" applyAlignment="0" applyProtection="0"/>
    <xf numFmtId="0" fontId="5" fillId="0" borderId="0"/>
    <xf numFmtId="0" fontId="14" fillId="7" borderId="35" applyNumberFormat="0" applyAlignment="0" applyProtection="0"/>
    <xf numFmtId="0" fontId="15" fillId="20" borderId="36" applyNumberFormat="0" applyAlignment="0" applyProtection="0"/>
    <xf numFmtId="0" fontId="16" fillId="20" borderId="35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0" borderId="0"/>
    <xf numFmtId="0" fontId="15" fillId="20" borderId="36" applyNumberFormat="0" applyAlignment="0" applyProtection="0"/>
    <xf numFmtId="0" fontId="20" fillId="0" borderId="37" applyNumberFormat="0" applyFill="0" applyAlignment="0" applyProtection="0"/>
    <xf numFmtId="0" fontId="12" fillId="23" borderId="38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4" fillId="7" borderId="45" applyNumberFormat="0" applyAlignment="0" applyProtection="0"/>
    <xf numFmtId="0" fontId="20" fillId="0" borderId="47" applyNumberFormat="0" applyFill="0" applyAlignment="0" applyProtection="0"/>
    <xf numFmtId="0" fontId="16" fillId="20" borderId="45" applyNumberFormat="0" applyAlignment="0" applyProtection="0"/>
    <xf numFmtId="0" fontId="12" fillId="23" borderId="48" applyNumberFormat="0" applyFont="0" applyAlignment="0" applyProtection="0"/>
    <xf numFmtId="0" fontId="14" fillId="7" borderId="40" applyNumberFormat="0" applyAlignment="0" applyProtection="0"/>
    <xf numFmtId="0" fontId="20" fillId="0" borderId="47" applyNumberFormat="0" applyFill="0" applyAlignment="0" applyProtection="0"/>
    <xf numFmtId="0" fontId="16" fillId="20" borderId="45" applyNumberFormat="0" applyAlignment="0" applyProtection="0"/>
    <xf numFmtId="0" fontId="12" fillId="23" borderId="48" applyNumberFormat="0" applyFon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4" fillId="7" borderId="40" applyNumberForma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2" fillId="23" borderId="43" applyNumberFormat="0" applyFont="0" applyAlignment="0" applyProtection="0"/>
    <xf numFmtId="0" fontId="20" fillId="0" borderId="42" applyNumberFormat="0" applyFill="0" applyAlignment="0" applyProtection="0"/>
    <xf numFmtId="0" fontId="16" fillId="20" borderId="40" applyNumberFormat="0" applyAlignment="0" applyProtection="0"/>
    <xf numFmtId="0" fontId="15" fillId="20" borderId="41" applyNumberFormat="0" applyAlignment="0" applyProtection="0"/>
    <xf numFmtId="0" fontId="14" fillId="7" borderId="40" applyNumberFormat="0" applyAlignment="0" applyProtection="0"/>
    <xf numFmtId="0" fontId="20" fillId="0" borderId="47" applyNumberFormat="0" applyFill="0" applyAlignment="0" applyProtection="0"/>
    <xf numFmtId="0" fontId="14" fillId="7" borderId="45" applyNumberFormat="0" applyAlignment="0" applyProtection="0"/>
    <xf numFmtId="0" fontId="15" fillId="20" borderId="46" applyNumberFormat="0" applyAlignment="0" applyProtection="0"/>
    <xf numFmtId="0" fontId="20" fillId="0" borderId="47" applyNumberFormat="0" applyFill="0" applyAlignment="0" applyProtection="0"/>
    <xf numFmtId="0" fontId="12" fillId="23" borderId="48" applyNumberFormat="0" applyFont="0" applyAlignment="0" applyProtection="0"/>
    <xf numFmtId="0" fontId="4" fillId="0" borderId="0"/>
    <xf numFmtId="0" fontId="16" fillId="20" borderId="50" applyNumberFormat="0" applyAlignment="0" applyProtection="0"/>
    <xf numFmtId="0" fontId="15" fillId="20" borderId="51" applyNumberFormat="0" applyAlignment="0" applyProtection="0"/>
    <xf numFmtId="0" fontId="14" fillId="7" borderId="50" applyNumberFormat="0" applyAlignment="0" applyProtection="0"/>
    <xf numFmtId="0" fontId="12" fillId="23" borderId="61" applyNumberFormat="0" applyFont="0" applyAlignment="0" applyProtection="0"/>
    <xf numFmtId="0" fontId="12" fillId="23" borderId="53" applyNumberFormat="0" applyFont="0" applyAlignment="0" applyProtection="0"/>
    <xf numFmtId="0" fontId="20" fillId="0" borderId="52" applyNumberFormat="0" applyFill="0" applyAlignment="0" applyProtection="0"/>
    <xf numFmtId="0" fontId="16" fillId="20" borderId="50" applyNumberFormat="0" applyAlignment="0" applyProtection="0"/>
    <xf numFmtId="0" fontId="15" fillId="20" borderId="51" applyNumberFormat="0" applyAlignment="0" applyProtection="0"/>
    <xf numFmtId="0" fontId="14" fillId="7" borderId="50" applyNumberFormat="0" applyAlignment="0" applyProtection="0"/>
    <xf numFmtId="0" fontId="12" fillId="23" borderId="61" applyNumberFormat="0" applyFont="0" applyAlignment="0" applyProtection="0"/>
    <xf numFmtId="0" fontId="12" fillId="23" borderId="53" applyNumberFormat="0" applyFont="0" applyAlignment="0" applyProtection="0"/>
    <xf numFmtId="0" fontId="20" fillId="0" borderId="52" applyNumberFormat="0" applyFill="0" applyAlignment="0" applyProtection="0"/>
    <xf numFmtId="0" fontId="14" fillId="7" borderId="58" applyNumberFormat="0" applyAlignment="0" applyProtection="0"/>
    <xf numFmtId="0" fontId="15" fillId="20" borderId="59" applyNumberFormat="0" applyAlignment="0" applyProtection="0"/>
    <xf numFmtId="0" fontId="4" fillId="0" borderId="0"/>
    <xf numFmtId="0" fontId="14" fillId="7" borderId="50" applyNumberFormat="0" applyAlignment="0" applyProtection="0"/>
    <xf numFmtId="0" fontId="20" fillId="0" borderId="60" applyNumberFormat="0" applyFill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6" fillId="20" borderId="58" applyNumberFormat="0" applyAlignment="0" applyProtection="0"/>
    <xf numFmtId="0" fontId="4" fillId="0" borderId="0"/>
    <xf numFmtId="0" fontId="4" fillId="0" borderId="0"/>
    <xf numFmtId="0" fontId="14" fillId="7" borderId="58" applyNumberForma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5" fillId="20" borderId="59" applyNumberFormat="0" applyAlignment="0" applyProtection="0"/>
    <xf numFmtId="0" fontId="4" fillId="0" borderId="0"/>
    <xf numFmtId="0" fontId="14" fillId="7" borderId="58" applyNumberFormat="0" applyAlignment="0" applyProtection="0"/>
    <xf numFmtId="0" fontId="4" fillId="0" borderId="0"/>
    <xf numFmtId="0" fontId="4" fillId="0" borderId="0"/>
    <xf numFmtId="0" fontId="12" fillId="23" borderId="61" applyNumberFormat="0" applyFont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" fillId="20" borderId="58" applyNumberFormat="0" applyAlignment="0" applyProtection="0"/>
    <xf numFmtId="0" fontId="16" fillId="20" borderId="50" applyNumberFormat="0" applyAlignment="0" applyProtection="0"/>
    <xf numFmtId="0" fontId="20" fillId="0" borderId="60" applyNumberFormat="0" applyFill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5" fillId="20" borderId="51" applyNumberFormat="0" applyAlignment="0" applyProtection="0"/>
    <xf numFmtId="0" fontId="20" fillId="0" borderId="52" applyNumberFormat="0" applyFill="0" applyAlignment="0" applyProtection="0"/>
    <xf numFmtId="0" fontId="12" fillId="23" borderId="53" applyNumberFormat="0" applyFont="0" applyAlignment="0" applyProtection="0"/>
    <xf numFmtId="0" fontId="15" fillId="20" borderId="59" applyNumberFormat="0" applyAlignment="0" applyProtection="0"/>
    <xf numFmtId="0" fontId="12" fillId="23" borderId="57" applyNumberFormat="0" applyFont="0" applyAlignment="0" applyProtection="0"/>
    <xf numFmtId="0" fontId="16" fillId="20" borderId="54" applyNumberFormat="0" applyAlignment="0" applyProtection="0"/>
    <xf numFmtId="0" fontId="20" fillId="0" borderId="56" applyNumberFormat="0" applyFill="0" applyAlignment="0" applyProtection="0"/>
    <xf numFmtId="0" fontId="20" fillId="0" borderId="60" applyNumberFormat="0" applyFill="0" applyAlignment="0" applyProtection="0"/>
    <xf numFmtId="0" fontId="16" fillId="20" borderId="58" applyNumberFormat="0" applyAlignment="0" applyProtection="0"/>
    <xf numFmtId="0" fontId="12" fillId="23" borderId="57" applyNumberFormat="0" applyFont="0" applyAlignment="0" applyProtection="0"/>
    <xf numFmtId="0" fontId="20" fillId="0" borderId="56" applyNumberFormat="0" applyFill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6" fillId="20" borderId="54" applyNumberFormat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2" fillId="23" borderId="57" applyNumberFormat="0" applyFont="0" applyAlignment="0" applyProtection="0"/>
    <xf numFmtId="0" fontId="20" fillId="0" borderId="56" applyNumberFormat="0" applyFill="0" applyAlignment="0" applyProtection="0"/>
    <xf numFmtId="0" fontId="16" fillId="20" borderId="54" applyNumberFormat="0" applyAlignment="0" applyProtection="0"/>
    <xf numFmtId="0" fontId="15" fillId="20" borderId="55" applyNumberFormat="0" applyAlignment="0" applyProtection="0"/>
    <xf numFmtId="0" fontId="14" fillId="7" borderId="54" applyNumberFormat="0" applyAlignment="0" applyProtection="0"/>
    <xf numFmtId="0" fontId="15" fillId="20" borderId="51" applyNumberFormat="0" applyAlignment="0" applyProtection="0"/>
    <xf numFmtId="0" fontId="20" fillId="0" borderId="52" applyNumberFormat="0" applyFill="0" applyAlignment="0" applyProtection="0"/>
    <xf numFmtId="0" fontId="12" fillId="23" borderId="53" applyNumberFormat="0" applyFont="0" applyAlignment="0" applyProtection="0"/>
    <xf numFmtId="0" fontId="15" fillId="20" borderId="55" applyNumberFormat="0" applyAlignment="0" applyProtection="0"/>
    <xf numFmtId="0" fontId="20" fillId="0" borderId="56" applyNumberFormat="0" applyFill="0" applyAlignment="0" applyProtection="0"/>
    <xf numFmtId="0" fontId="12" fillId="23" borderId="57" applyNumberFormat="0" applyFont="0" applyAlignment="0" applyProtection="0"/>
    <xf numFmtId="0" fontId="15" fillId="20" borderId="59" applyNumberFormat="0" applyAlignment="0" applyProtection="0"/>
    <xf numFmtId="0" fontId="20" fillId="0" borderId="60" applyNumberFormat="0" applyFill="0" applyAlignment="0" applyProtection="0"/>
    <xf numFmtId="0" fontId="12" fillId="23" borderId="61" applyNumberFormat="0" applyFont="0" applyAlignment="0" applyProtection="0"/>
    <xf numFmtId="0" fontId="13" fillId="9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3" fillId="0" borderId="0"/>
    <xf numFmtId="0" fontId="13" fillId="12" borderId="0" applyNumberFormat="0" applyBorder="0" applyAlignment="0" applyProtection="0"/>
    <xf numFmtId="0" fontId="12" fillId="5" borderId="0" applyNumberFormat="0" applyBorder="0" applyAlignment="0" applyProtection="0"/>
    <xf numFmtId="165" fontId="3" fillId="0" borderId="0" applyFont="0" applyFill="0" applyBorder="0" applyAlignment="0" applyProtection="0"/>
    <xf numFmtId="0" fontId="12" fillId="2" borderId="0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8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7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20" borderId="63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20" fillId="0" borderId="6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3" applyNumberFormat="0" applyAlignment="0" applyProtection="0"/>
    <xf numFmtId="0" fontId="1" fillId="0" borderId="0"/>
    <xf numFmtId="0" fontId="1" fillId="0" borderId="0"/>
    <xf numFmtId="0" fontId="14" fillId="7" borderId="6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0" borderId="64" applyNumberFormat="0" applyAlignment="0" applyProtection="0"/>
    <xf numFmtId="0" fontId="1" fillId="0" borderId="0"/>
    <xf numFmtId="0" fontId="14" fillId="7" borderId="63" applyNumberFormat="0" applyAlignment="0" applyProtection="0"/>
    <xf numFmtId="0" fontId="1" fillId="0" borderId="0"/>
    <xf numFmtId="0" fontId="1" fillId="0" borderId="0"/>
    <xf numFmtId="0" fontId="12" fillId="23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3" applyNumberForma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12" fillId="23" borderId="66" applyNumberFormat="0" applyFont="0" applyAlignment="0" applyProtection="0"/>
    <xf numFmtId="0" fontId="16" fillId="20" borderId="63" applyNumberFormat="0" applyAlignment="0" applyProtection="0"/>
    <xf numFmtId="0" fontId="20" fillId="0" borderId="65" applyNumberFormat="0" applyFill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2" fillId="23" borderId="66" applyNumberFormat="0" applyFont="0" applyAlignment="0" applyProtection="0"/>
    <xf numFmtId="0" fontId="20" fillId="0" borderId="65" applyNumberFormat="0" applyFill="0" applyAlignment="0" applyProtection="0"/>
    <xf numFmtId="0" fontId="16" fillId="20" borderId="63" applyNumberFormat="0" applyAlignment="0" applyProtection="0"/>
    <xf numFmtId="0" fontId="15" fillId="20" borderId="64" applyNumberFormat="0" applyAlignment="0" applyProtection="0"/>
    <xf numFmtId="0" fontId="14" fillId="7" borderId="63" applyNumberForma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5" fillId="20" borderId="64" applyNumberFormat="0" applyAlignment="0" applyProtection="0"/>
    <xf numFmtId="0" fontId="20" fillId="0" borderId="65" applyNumberFormat="0" applyFill="0" applyAlignment="0" applyProtection="0"/>
    <xf numFmtId="0" fontId="12" fillId="23" borderId="66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0" fontId="11" fillId="0" borderId="0" xfId="2" applyFont="1" applyFill="1"/>
    <xf numFmtId="0" fontId="11" fillId="0" borderId="0" xfId="2" applyFont="1" applyFill="1" applyAlignment="1">
      <alignment horizontal="center" wrapText="1"/>
    </xf>
    <xf numFmtId="0" fontId="11" fillId="0" borderId="0" xfId="2" applyFont="1" applyFill="1" applyAlignment="1">
      <alignment wrapText="1"/>
    </xf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Border="1"/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33" fillId="0" borderId="0" xfId="2" applyFont="1" applyFill="1" applyAlignment="1"/>
    <xf numFmtId="0" fontId="11" fillId="0" borderId="0" xfId="2" applyFont="1" applyFill="1" applyBorder="1" applyAlignment="1">
      <alignment vertical="center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11" xfId="2" applyNumberFormat="1" applyFont="1" applyFill="1" applyBorder="1" applyAlignment="1">
      <alignment horizontal="center" vertical="center" wrapText="1"/>
    </xf>
    <xf numFmtId="0" fontId="11" fillId="0" borderId="11" xfId="2" applyNumberFormat="1" applyFont="1" applyFill="1" applyBorder="1" applyAlignment="1">
      <alignment horizontal="left" vertical="center"/>
    </xf>
    <xf numFmtId="0" fontId="35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0" fontId="35" fillId="0" borderId="0" xfId="2" applyFont="1" applyFill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34" fillId="0" borderId="0" xfId="55" applyFont="1" applyFill="1" applyAlignment="1">
      <alignment vertical="top"/>
    </xf>
    <xf numFmtId="0" fontId="35" fillId="0" borderId="0" xfId="2" applyFont="1" applyFill="1" applyBorder="1" applyAlignment="1">
      <alignment vertical="center"/>
    </xf>
    <xf numFmtId="0" fontId="37" fillId="0" borderId="0" xfId="0" applyFont="1" applyFill="1"/>
    <xf numFmtId="0" fontId="37" fillId="0" borderId="0" xfId="0" applyFont="1" applyFill="1" applyAlignment="1"/>
    <xf numFmtId="0" fontId="37" fillId="0" borderId="0" xfId="0" applyFont="1" applyFill="1" applyAlignment="1">
      <alignment horizontal="center"/>
    </xf>
    <xf numFmtId="0" fontId="11" fillId="0" borderId="18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3" fontId="11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/>
    <xf numFmtId="0" fontId="44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/>
    </xf>
    <xf numFmtId="4" fontId="11" fillId="0" borderId="18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29" xfId="0" applyFont="1" applyFill="1" applyBorder="1"/>
    <xf numFmtId="0" fontId="37" fillId="0" borderId="18" xfId="0" applyFont="1" applyFill="1" applyBorder="1"/>
    <xf numFmtId="0" fontId="11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/>
    </xf>
    <xf numFmtId="0" fontId="43" fillId="0" borderId="18" xfId="0" applyFont="1" applyFill="1" applyBorder="1"/>
    <xf numFmtId="0" fontId="43" fillId="0" borderId="18" xfId="0" applyFont="1" applyFill="1" applyBorder="1" applyAlignment="1">
      <alignment horizontal="left"/>
    </xf>
    <xf numFmtId="0" fontId="44" fillId="0" borderId="18" xfId="0" applyFont="1" applyFill="1" applyBorder="1" applyAlignment="1">
      <alignment horizontal="center"/>
    </xf>
    <xf numFmtId="0" fontId="11" fillId="0" borderId="31" xfId="2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2" applyFont="1" applyFill="1" applyBorder="1" applyAlignment="1">
      <alignment vertical="center" wrapText="1"/>
    </xf>
    <xf numFmtId="0" fontId="11" fillId="0" borderId="18" xfId="0" applyFont="1" applyFill="1" applyBorder="1" applyAlignment="1">
      <alignment horizontal="center" vertical="center" wrapText="1"/>
    </xf>
    <xf numFmtId="49" fontId="11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left" wrapText="1"/>
    </xf>
    <xf numFmtId="0" fontId="54" fillId="0" borderId="0" xfId="0" applyFont="1" applyAlignment="1">
      <alignment horizontal="left"/>
    </xf>
    <xf numFmtId="0" fontId="11" fillId="0" borderId="0" xfId="2" applyFont="1" applyFill="1" applyAlignment="1">
      <alignment horizontal="left" vertical="top" wrapText="1"/>
    </xf>
    <xf numFmtId="0" fontId="54" fillId="0" borderId="0" xfId="0" applyFont="1" applyAlignment="1">
      <alignment vertical="top" wrapText="1"/>
    </xf>
    <xf numFmtId="0" fontId="54" fillId="0" borderId="0" xfId="0" applyFont="1" applyAlignment="1">
      <alignment vertical="top"/>
    </xf>
    <xf numFmtId="0" fontId="12" fillId="0" borderId="0" xfId="0" applyFont="1" applyFill="1" applyAlignment="1">
      <alignment horizontal="left" vertical="top"/>
    </xf>
    <xf numFmtId="0" fontId="54" fillId="0" borderId="0" xfId="0" applyFont="1" applyAlignment="1">
      <alignment horizontal="left" vertical="top" wrapText="1"/>
    </xf>
    <xf numFmtId="49" fontId="56" fillId="0" borderId="0" xfId="2" applyNumberFormat="1" applyFont="1" applyFill="1" applyAlignment="1">
      <alignment horizontal="left"/>
    </xf>
    <xf numFmtId="0" fontId="53" fillId="0" borderId="0" xfId="0" applyFont="1" applyAlignment="1">
      <alignment vertical="top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49" fontId="45" fillId="0" borderId="0" xfId="0" applyNumberFormat="1" applyFont="1" applyFill="1" applyBorder="1" applyAlignment="1">
      <alignment horizontal="left" vertical="center"/>
    </xf>
    <xf numFmtId="49" fontId="58" fillId="0" borderId="0" xfId="0" applyNumberFormat="1" applyFont="1"/>
    <xf numFmtId="0" fontId="59" fillId="0" borderId="0" xfId="0" applyFont="1"/>
    <xf numFmtId="0" fontId="54" fillId="0" borderId="0" xfId="0" applyFont="1"/>
    <xf numFmtId="0" fontId="0" fillId="0" borderId="0" xfId="0" applyAlignment="1">
      <alignment wrapText="1"/>
    </xf>
    <xf numFmtId="0" fontId="59" fillId="0" borderId="0" xfId="0" applyFont="1" applyAlignment="1">
      <alignment wrapText="1"/>
    </xf>
    <xf numFmtId="0" fontId="57" fillId="0" borderId="0" xfId="0" applyFont="1" applyFill="1" applyAlignment="1">
      <alignment wrapText="1"/>
    </xf>
    <xf numFmtId="0" fontId="57" fillId="0" borderId="0" xfId="0" applyFont="1" applyFill="1" applyAlignment="1">
      <alignment horizontal="center" wrapText="1"/>
    </xf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wrapText="1"/>
    </xf>
    <xf numFmtId="4" fontId="11" fillId="0" borderId="18" xfId="2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2" fontId="62" fillId="0" borderId="33" xfId="251" applyNumberFormat="1" applyFont="1" applyBorder="1" applyAlignment="1">
      <alignment horizontal="center" vertical="center" wrapText="1"/>
    </xf>
    <xf numFmtId="0" fontId="53" fillId="0" borderId="0" xfId="0" applyFont="1"/>
    <xf numFmtId="0" fontId="63" fillId="0" borderId="0" xfId="0" applyFont="1" applyBorder="1" applyAlignment="1">
      <alignment horizontal="center" vertical="center"/>
    </xf>
    <xf numFmtId="168" fontId="62" fillId="0" borderId="0" xfId="0" applyNumberFormat="1" applyFont="1" applyFill="1" applyBorder="1" applyAlignment="1">
      <alignment horizontal="center" wrapText="1"/>
    </xf>
    <xf numFmtId="0" fontId="63" fillId="0" borderId="0" xfId="0" applyFont="1"/>
    <xf numFmtId="0" fontId="64" fillId="0" borderId="18" xfId="0" applyFont="1" applyFill="1" applyBorder="1" applyAlignment="1">
      <alignment wrapText="1"/>
    </xf>
    <xf numFmtId="0" fontId="43" fillId="0" borderId="23" xfId="0" applyFont="1" applyFill="1" applyBorder="1"/>
    <xf numFmtId="0" fontId="11" fillId="0" borderId="49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11" fillId="0" borderId="18" xfId="2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Protection="1"/>
    <xf numFmtId="49" fontId="11" fillId="0" borderId="0" xfId="2" applyNumberFormat="1" applyFont="1" applyFill="1" applyAlignment="1" applyProtection="1">
      <alignment horizontal="center"/>
    </xf>
    <xf numFmtId="0" fontId="11" fillId="0" borderId="0" xfId="2" applyFont="1" applyFill="1" applyBorder="1" applyProtection="1"/>
    <xf numFmtId="0" fontId="37" fillId="0" borderId="0" xfId="0" applyFont="1" applyFill="1" applyProtection="1"/>
    <xf numFmtId="0" fontId="37" fillId="0" borderId="0" xfId="0" applyFont="1" applyFill="1" applyAlignment="1" applyProtection="1"/>
    <xf numFmtId="0" fontId="11" fillId="0" borderId="0" xfId="2" applyFont="1" applyFill="1" applyAlignment="1" applyProtection="1">
      <alignment vertical="center"/>
    </xf>
    <xf numFmtId="0" fontId="35" fillId="0" borderId="0" xfId="2" applyFont="1" applyFill="1" applyAlignment="1" applyProtection="1">
      <alignment vertical="center"/>
    </xf>
    <xf numFmtId="0" fontId="11" fillId="0" borderId="0" xfId="2" applyFont="1" applyFill="1" applyBorder="1" applyAlignment="1" applyProtection="1">
      <alignment vertical="center"/>
    </xf>
    <xf numFmtId="168" fontId="11" fillId="0" borderId="0" xfId="0" applyNumberFormat="1" applyFont="1" applyFill="1" applyAlignment="1" applyProtection="1">
      <alignment horizontal="center" wrapText="1"/>
    </xf>
    <xf numFmtId="0" fontId="11" fillId="0" borderId="30" xfId="0" applyFont="1" applyFill="1" applyBorder="1" applyProtection="1"/>
    <xf numFmtId="0" fontId="48" fillId="0" borderId="18" xfId="0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/>
    <xf numFmtId="0" fontId="65" fillId="0" borderId="33" xfId="251" applyFont="1" applyBorder="1" applyAlignment="1" applyProtection="1">
      <alignment horizontal="center" vertical="center" wrapText="1"/>
    </xf>
    <xf numFmtId="4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8" xfId="0" applyNumberFormat="1" applyFont="1" applyFill="1" applyBorder="1" applyAlignment="1" applyProtection="1">
      <alignment horizontal="center" vertical="center" wrapText="1"/>
    </xf>
    <xf numFmtId="3" fontId="11" fillId="0" borderId="18" xfId="0" applyNumberFormat="1" applyFont="1" applyFill="1" applyBorder="1" applyAlignment="1" applyProtection="1">
      <alignment horizontal="center" vertical="center" wrapText="1"/>
    </xf>
    <xf numFmtId="4" fontId="11" fillId="0" borderId="18" xfId="0" applyNumberFormat="1" applyFont="1" applyFill="1" applyBorder="1" applyAlignment="1" applyProtection="1">
      <alignment horizontal="center" vertical="center"/>
    </xf>
    <xf numFmtId="49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0" borderId="23" xfId="0" applyFont="1" applyFill="1" applyBorder="1" applyAlignment="1" applyProtection="1">
      <alignment horizontal="left" vertical="center" wrapText="1"/>
      <protection locked="0"/>
    </xf>
    <xf numFmtId="0" fontId="68" fillId="0" borderId="23" xfId="0" applyFont="1" applyFill="1" applyBorder="1" applyAlignment="1" applyProtection="1">
      <alignment horizontal="center" vertical="center"/>
      <protection locked="0"/>
    </xf>
    <xf numFmtId="1" fontId="1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0" applyFont="1" applyFill="1" applyBorder="1" applyAlignment="1" applyProtection="1">
      <alignment horizontal="center" vertical="center"/>
      <protection locked="0"/>
    </xf>
    <xf numFmtId="0" fontId="11" fillId="0" borderId="23" xfId="0" applyFont="1" applyFill="1" applyBorder="1" applyAlignment="1" applyProtection="1">
      <alignment horizontal="center" vertical="center" wrapText="1"/>
      <protection locked="0"/>
    </xf>
    <xf numFmtId="0" fontId="11" fillId="0" borderId="44" xfId="0" applyFont="1" applyFill="1" applyBorder="1" applyAlignment="1" applyProtection="1">
      <alignment horizontal="center" vertical="center" wrapText="1"/>
      <protection locked="0"/>
    </xf>
    <xf numFmtId="0" fontId="11" fillId="0" borderId="39" xfId="0" applyFont="1" applyFill="1" applyBorder="1" applyAlignment="1" applyProtection="1">
      <alignment horizontal="center" vertical="center" wrapText="1"/>
      <protection locked="0"/>
    </xf>
    <xf numFmtId="0" fontId="11" fillId="0" borderId="18" xfId="0" applyFont="1" applyFill="1" applyBorder="1" applyAlignment="1" applyProtection="1">
      <alignment horizontal="center" vertical="center" wrapText="1"/>
      <protection locked="0"/>
    </xf>
    <xf numFmtId="0" fontId="11" fillId="24" borderId="18" xfId="0" applyFont="1" applyFill="1" applyBorder="1" applyAlignment="1" applyProtection="1">
      <alignment horizontal="center" vertical="center" wrapText="1"/>
      <protection locked="0"/>
    </xf>
    <xf numFmtId="0" fontId="11" fillId="0" borderId="49" xfId="0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Font="1" applyFill="1" applyBorder="1" applyAlignment="1" applyProtection="1">
      <alignment horizontal="left" vertical="center" wrapText="1"/>
      <protection locked="0"/>
    </xf>
    <xf numFmtId="0" fontId="34" fillId="0" borderId="23" xfId="0" applyFont="1" applyFill="1" applyBorder="1" applyAlignment="1" applyProtection="1">
      <alignment horizontal="center" vertical="center"/>
      <protection locked="0"/>
    </xf>
    <xf numFmtId="49" fontId="11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3" xfId="2" applyFont="1" applyFill="1" applyBorder="1" applyAlignment="1" applyProtection="1">
      <alignment horizontal="center" vertical="center" wrapText="1"/>
      <protection locked="0"/>
    </xf>
    <xf numFmtId="49" fontId="11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1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Fill="1" applyBorder="1" applyAlignment="1" applyProtection="1">
      <alignment horizontal="left" vertical="center" wrapText="1"/>
      <protection locked="0"/>
    </xf>
    <xf numFmtId="0" fontId="11" fillId="0" borderId="23" xfId="0" applyFont="1" applyFill="1" applyBorder="1" applyAlignment="1" applyProtection="1">
      <alignment vertical="center" wrapText="1"/>
      <protection locked="0"/>
    </xf>
    <xf numFmtId="0" fontId="72" fillId="0" borderId="23" xfId="0" applyFont="1" applyFill="1" applyBorder="1" applyAlignment="1" applyProtection="1">
      <alignment horizontal="center" vertical="center" wrapText="1"/>
      <protection locked="0"/>
    </xf>
    <xf numFmtId="49" fontId="45" fillId="0" borderId="0" xfId="0" applyNumberFormat="1" applyFont="1" applyFill="1" applyBorder="1" applyAlignment="1">
      <alignment horizontal="left" vertical="center"/>
    </xf>
    <xf numFmtId="0" fontId="11" fillId="0" borderId="23" xfId="2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54" fillId="0" borderId="0" xfId="0" applyFont="1" applyAlignment="1">
      <alignment horizontal="left" vertical="top"/>
    </xf>
    <xf numFmtId="0" fontId="11" fillId="0" borderId="23" xfId="281" applyFont="1" applyFill="1" applyBorder="1" applyAlignment="1" applyProtection="1">
      <alignment horizontal="center" vertical="center" wrapText="1"/>
      <protection locked="0"/>
    </xf>
    <xf numFmtId="49" fontId="11" fillId="24" borderId="23" xfId="2" applyNumberFormat="1" applyFont="1" applyFill="1" applyBorder="1" applyAlignment="1">
      <alignment horizontal="center" vertical="center" wrapText="1"/>
    </xf>
    <xf numFmtId="49" fontId="11" fillId="0" borderId="23" xfId="2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49" fontId="11" fillId="0" borderId="23" xfId="2" applyNumberFormat="1" applyFont="1" applyFill="1" applyBorder="1" applyAlignment="1">
      <alignment horizontal="left" vertical="center" wrapText="1"/>
    </xf>
    <xf numFmtId="4" fontId="11" fillId="0" borderId="23" xfId="2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4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1" fillId="0" borderId="23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3" xfId="281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169" fontId="11" fillId="0" borderId="23" xfId="803" applyNumberFormat="1" applyFont="1" applyFill="1" applyBorder="1" applyAlignment="1">
      <alignment horizontal="center" vertical="center" wrapText="1"/>
    </xf>
    <xf numFmtId="0" fontId="11" fillId="24" borderId="62" xfId="0" applyFont="1" applyFill="1" applyBorder="1" applyAlignment="1">
      <alignment horizontal="left" vertical="center" wrapText="1"/>
    </xf>
    <xf numFmtId="0" fontId="11" fillId="24" borderId="23" xfId="0" applyFont="1" applyFill="1" applyBorder="1" applyAlignment="1">
      <alignment horizontal="center" vertical="center" wrapText="1"/>
    </xf>
    <xf numFmtId="0" fontId="11" fillId="24" borderId="62" xfId="0" applyFont="1" applyFill="1" applyBorder="1" applyAlignment="1" applyProtection="1">
      <alignment horizontal="left" vertical="center" wrapText="1"/>
      <protection locked="0"/>
    </xf>
    <xf numFmtId="0" fontId="11" fillId="24" borderId="23" xfId="0" applyFont="1" applyFill="1" applyBorder="1" applyAlignment="1" applyProtection="1">
      <alignment horizontal="center" vertical="center"/>
      <protection locked="0"/>
    </xf>
    <xf numFmtId="0" fontId="54" fillId="0" borderId="0" xfId="0" applyFont="1" applyAlignment="1">
      <alignment vertical="center" wrapText="1"/>
    </xf>
    <xf numFmtId="0" fontId="11" fillId="25" borderId="23" xfId="0" applyFont="1" applyFill="1" applyBorder="1" applyAlignment="1" applyProtection="1">
      <alignment horizontal="center" vertical="center"/>
      <protection locked="0"/>
    </xf>
    <xf numFmtId="0" fontId="11" fillId="0" borderId="23" xfId="0" applyFont="1" applyFill="1" applyBorder="1" applyAlignment="1" applyProtection="1">
      <alignment horizontal="left" vertical="center" wrapText="1"/>
      <protection locked="0"/>
    </xf>
    <xf numFmtId="0" fontId="34" fillId="24" borderId="23" xfId="0" applyFont="1" applyFill="1" applyBorder="1" applyAlignment="1" applyProtection="1">
      <alignment horizontal="center" vertical="center"/>
      <protection locked="0"/>
    </xf>
    <xf numFmtId="0" fontId="11" fillId="0" borderId="18" xfId="2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11" fillId="0" borderId="32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0" fontId="11" fillId="0" borderId="28" xfId="2" applyFont="1" applyFill="1" applyBorder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/>
    </xf>
    <xf numFmtId="0" fontId="71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54" fillId="0" borderId="0" xfId="0" applyFont="1" applyAlignment="1">
      <alignment horizontal="left" vertical="top" wrapText="1"/>
    </xf>
    <xf numFmtId="0" fontId="71" fillId="0" borderId="0" xfId="2" applyFont="1" applyFill="1" applyAlignment="1">
      <alignment horizontal="center" vertical="center" wrapText="1"/>
    </xf>
    <xf numFmtId="0" fontId="54" fillId="0" borderId="0" xfId="0" applyFont="1" applyAlignment="1">
      <alignment horizontal="left" vertical="top"/>
    </xf>
    <xf numFmtId="49" fontId="45" fillId="0" borderId="0" xfId="0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horizontal="center"/>
    </xf>
    <xf numFmtId="0" fontId="54" fillId="24" borderId="0" xfId="0" applyFont="1" applyFill="1" applyAlignment="1">
      <alignment horizontal="left" vertical="top" wrapText="1"/>
    </xf>
    <xf numFmtId="0" fontId="33" fillId="0" borderId="0" xfId="2" applyFont="1" applyFill="1" applyAlignment="1" applyProtection="1">
      <alignment horizontal="center"/>
    </xf>
    <xf numFmtId="0" fontId="33" fillId="0" borderId="0" xfId="2" applyFont="1" applyFill="1" applyAlignment="1" applyProtection="1">
      <alignment horizontal="center" vertical="center" wrapText="1"/>
    </xf>
    <xf numFmtId="0" fontId="11" fillId="0" borderId="0" xfId="2" applyFont="1" applyFill="1" applyAlignment="1" applyProtection="1">
      <alignment horizontal="center"/>
    </xf>
    <xf numFmtId="0" fontId="54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65" fillId="0" borderId="33" xfId="251" applyFont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>
      <alignment horizontal="left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45" fillId="0" borderId="34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49" fontId="58" fillId="0" borderId="0" xfId="0" applyNumberFormat="1" applyFont="1" applyAlignment="1">
      <alignment horizontal="center"/>
    </xf>
    <xf numFmtId="0" fontId="33" fillId="0" borderId="0" xfId="2" applyFont="1" applyFill="1" applyBorder="1" applyAlignment="1">
      <alignment horizontal="center" vertical="center"/>
    </xf>
    <xf numFmtId="0" fontId="36" fillId="0" borderId="0" xfId="55" applyFont="1" applyFill="1" applyAlignment="1">
      <alignment horizontal="center" vertical="center"/>
    </xf>
    <xf numFmtId="0" fontId="58" fillId="0" borderId="0" xfId="0" applyFont="1" applyAlignment="1">
      <alignment horizontal="center"/>
    </xf>
    <xf numFmtId="0" fontId="62" fillId="0" borderId="33" xfId="251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top" wrapText="1"/>
    </xf>
  </cellXfs>
  <cellStyles count="1520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051"/>
    <cellStyle name="Ввод  2 2 3" xfId="484"/>
    <cellStyle name="Ввод  2 2 3 2" xfId="1240"/>
    <cellStyle name="Ввод  2 2 4" xfId="265"/>
    <cellStyle name="Ввод  2 2 4 2" xfId="1023"/>
    <cellStyle name="Ввод  2 2 5" xfId="502"/>
    <cellStyle name="Ввод  2 2 5 2" xfId="1258"/>
    <cellStyle name="Ввод  2 2 6" xfId="717"/>
    <cellStyle name="Ввод  2 2 6 2" xfId="1473"/>
    <cellStyle name="Ввод  2 2 7" xfId="523"/>
    <cellStyle name="Ввод  2 2 7 2" xfId="1279"/>
    <cellStyle name="Ввод  2 3" xfId="266"/>
    <cellStyle name="Ввод  2 3 2" xfId="1024"/>
    <cellStyle name="Ввод  2 4" xfId="493"/>
    <cellStyle name="Ввод  2 4 2" xfId="1249"/>
    <cellStyle name="Ввод  2 5" xfId="472"/>
    <cellStyle name="Ввод  2 5 2" xfId="1228"/>
    <cellStyle name="Ввод  2 6" xfId="515"/>
    <cellStyle name="Ввод  2 6 2" xfId="1271"/>
    <cellStyle name="Ввод  2 7" xfId="725"/>
    <cellStyle name="Ввод  2 7 2" xfId="1481"/>
    <cellStyle name="Ввод  2 8" xfId="512"/>
    <cellStyle name="Ввод  2 8 2" xfId="1268"/>
    <cellStyle name="Ввод  3" xfId="61"/>
    <cellStyle name="Ввод  3 2" xfId="282"/>
    <cellStyle name="Ввод  3 2 2" xfId="1039"/>
    <cellStyle name="Ввод  3 3" xfId="476"/>
    <cellStyle name="Ввод  3 3 2" xfId="1232"/>
    <cellStyle name="Ввод  3 4" xfId="495"/>
    <cellStyle name="Ввод  3 4 2" xfId="1251"/>
    <cellStyle name="Ввод  3 5" xfId="508"/>
    <cellStyle name="Ввод  3 5 2" xfId="1264"/>
    <cellStyle name="Ввод  3 6" xfId="720"/>
    <cellStyle name="Ввод  3 6 2" xfId="1476"/>
    <cellStyle name="Ввод  3 7" xfId="531"/>
    <cellStyle name="Ввод  3 7 2" xfId="1287"/>
    <cellStyle name="Вывод 2" xfId="28"/>
    <cellStyle name="Вывод 2 2" xfId="77"/>
    <cellStyle name="Вывод 2 2 2" xfId="295"/>
    <cellStyle name="Вывод 2 2 2 2" xfId="1052"/>
    <cellStyle name="Вывод 2 2 3" xfId="483"/>
    <cellStyle name="Вывод 2 2 3 2" xfId="1239"/>
    <cellStyle name="Вывод 2 2 4" xfId="264"/>
    <cellStyle name="Вывод 2 2 4 2" xfId="1022"/>
    <cellStyle name="Вывод 2 2 5" xfId="501"/>
    <cellStyle name="Вывод 2 2 5 2" xfId="1257"/>
    <cellStyle name="Вывод 2 2 6" xfId="716"/>
    <cellStyle name="Вывод 2 2 6 2" xfId="1472"/>
    <cellStyle name="Вывод 2 2 7" xfId="708"/>
    <cellStyle name="Вывод 2 2 7 2" xfId="1464"/>
    <cellStyle name="Вывод 2 3" xfId="267"/>
    <cellStyle name="Вывод 2 3 2" xfId="1025"/>
    <cellStyle name="Вывод 2 4" xfId="492"/>
    <cellStyle name="Вывод 2 4 2" xfId="1248"/>
    <cellStyle name="Вывод 2 5" xfId="270"/>
    <cellStyle name="Вывод 2 5 2" xfId="1028"/>
    <cellStyle name="Вывод 2 6" xfId="705"/>
    <cellStyle name="Вывод 2 6 2" xfId="1461"/>
    <cellStyle name="Вывод 2 7" xfId="724"/>
    <cellStyle name="Вывод 2 7 2" xfId="1480"/>
    <cellStyle name="Вывод 2 8" xfId="529"/>
    <cellStyle name="Вывод 2 8 2" xfId="1285"/>
    <cellStyle name="Вывод 3" xfId="62"/>
    <cellStyle name="Вывод 3 2" xfId="283"/>
    <cellStyle name="Вывод 3 2 2" xfId="1040"/>
    <cellStyle name="Вывод 3 3" xfId="488"/>
    <cellStyle name="Вывод 3 3 2" xfId="1244"/>
    <cellStyle name="Вывод 3 4" xfId="263"/>
    <cellStyle name="Вывод 3 4 2" xfId="1021"/>
    <cellStyle name="Вывод 3 5" xfId="507"/>
    <cellStyle name="Вывод 3 5 2" xfId="1263"/>
    <cellStyle name="Вывод 3 6" xfId="719"/>
    <cellStyle name="Вывод 3 6 2" xfId="1475"/>
    <cellStyle name="Вывод 3 7" xfId="513"/>
    <cellStyle name="Вывод 3 7 2" xfId="1269"/>
    <cellStyle name="Вывод 4" xfId="253"/>
    <cellStyle name="Вывод 4 2" xfId="465"/>
    <cellStyle name="Вывод 4 2 2" xfId="1221"/>
    <cellStyle name="Вывод 4 3" xfId="292"/>
    <cellStyle name="Вывод 4 3 2" xfId="1049"/>
    <cellStyle name="Вывод 4 4" xfId="496"/>
    <cellStyle name="Вывод 4 4 2" xfId="1252"/>
    <cellStyle name="Вывод 4 5" xfId="726"/>
    <cellStyle name="Вывод 4 5 2" xfId="1482"/>
    <cellStyle name="Вывод 4 6" xfId="729"/>
    <cellStyle name="Вывод 4 6 2" xfId="1485"/>
    <cellStyle name="Вывод 4 7" xfId="732"/>
    <cellStyle name="Вывод 4 7 2" xfId="1488"/>
    <cellStyle name="Вычисление 2" xfId="29"/>
    <cellStyle name="Вычисление 2 2" xfId="78"/>
    <cellStyle name="Вычисление 2 2 2" xfId="296"/>
    <cellStyle name="Вычисление 2 2 2 2" xfId="1053"/>
    <cellStyle name="Вычисление 2 2 3" xfId="482"/>
    <cellStyle name="Вычисление 2 2 3 2" xfId="1238"/>
    <cellStyle name="Вычисление 2 2 4" xfId="478"/>
    <cellStyle name="Вычисление 2 2 4 2" xfId="1234"/>
    <cellStyle name="Вычисление 2 2 5" xfId="500"/>
    <cellStyle name="Вычисление 2 2 5 2" xfId="1256"/>
    <cellStyle name="Вычисление 2 2 6" xfId="710"/>
    <cellStyle name="Вычисление 2 2 6 2" xfId="1466"/>
    <cellStyle name="Вычисление 2 2 7" xfId="713"/>
    <cellStyle name="Вычисление 2 2 7 2" xfId="1469"/>
    <cellStyle name="Вычисление 2 3" xfId="268"/>
    <cellStyle name="Вычисление 2 3 2" xfId="1026"/>
    <cellStyle name="Вычисление 2 4" xfId="491"/>
    <cellStyle name="Вычисление 2 4 2" xfId="1247"/>
    <cellStyle name="Вычисление 2 5" xfId="474"/>
    <cellStyle name="Вычисление 2 5 2" xfId="1230"/>
    <cellStyle name="Вычисление 2 6" xfId="699"/>
    <cellStyle name="Вычисление 2 6 2" xfId="1455"/>
    <cellStyle name="Вычисление 2 7" xfId="723"/>
    <cellStyle name="Вычисление 2 7 2" xfId="1479"/>
    <cellStyle name="Вычисление 2 8" xfId="520"/>
    <cellStyle name="Вычисление 2 8 2" xfId="1276"/>
    <cellStyle name="Вычисление 3" xfId="63"/>
    <cellStyle name="Вычисление 3 2" xfId="284"/>
    <cellStyle name="Вычисление 3 2 2" xfId="1041"/>
    <cellStyle name="Вычисление 3 3" xfId="487"/>
    <cellStyle name="Вычисление 3 3 2" xfId="1243"/>
    <cellStyle name="Вычисление 3 4" xfId="276"/>
    <cellStyle name="Вычисление 3 4 2" xfId="1034"/>
    <cellStyle name="Вычисление 3 5" xfId="506"/>
    <cellStyle name="Вычисление 3 5 2" xfId="1262"/>
    <cellStyle name="Вычисление 3 6" xfId="718"/>
    <cellStyle name="Вычисление 3 6 2" xfId="1474"/>
    <cellStyle name="Вычисление 3 7" xfId="698"/>
    <cellStyle name="Вычисление 3 7 2" xfId="1454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054"/>
    <cellStyle name="Итог 2 2 3" xfId="481"/>
    <cellStyle name="Итог 2 2 3 2" xfId="1237"/>
    <cellStyle name="Итог 2 2 4" xfId="494"/>
    <cellStyle name="Итог 2 2 4 2" xfId="1250"/>
    <cellStyle name="Итог 2 2 5" xfId="706"/>
    <cellStyle name="Итог 2 2 5 2" xfId="1462"/>
    <cellStyle name="Итог 2 2 6" xfId="715"/>
    <cellStyle name="Итог 2 2 6 2" xfId="1471"/>
    <cellStyle name="Итог 2 2 7" xfId="700"/>
    <cellStyle name="Итог 2 2 7 2" xfId="1456"/>
    <cellStyle name="Итог 2 3" xfId="269"/>
    <cellStyle name="Итог 2 3 2" xfId="1027"/>
    <cellStyle name="Итог 2 4" xfId="490"/>
    <cellStyle name="Итог 2 4 2" xfId="1246"/>
    <cellStyle name="Итог 2 5" xfId="473"/>
    <cellStyle name="Итог 2 5 2" xfId="1229"/>
    <cellStyle name="Итог 2 6" xfId="511"/>
    <cellStyle name="Итог 2 6 2" xfId="1267"/>
    <cellStyle name="Итог 2 7" xfId="722"/>
    <cellStyle name="Итог 2 7 2" xfId="1478"/>
    <cellStyle name="Итог 2 8" xfId="516"/>
    <cellStyle name="Итог 2 8 2" xfId="1272"/>
    <cellStyle name="Итог 3" xfId="64"/>
    <cellStyle name="Итог 3 2" xfId="285"/>
    <cellStyle name="Итог 3 2 2" xfId="1042"/>
    <cellStyle name="Итог 3 3" xfId="486"/>
    <cellStyle name="Итог 3 3 2" xfId="1242"/>
    <cellStyle name="Итог 3 4" xfId="477"/>
    <cellStyle name="Итог 3 4 2" xfId="1233"/>
    <cellStyle name="Итог 3 5" xfId="505"/>
    <cellStyle name="Итог 3 5 2" xfId="1261"/>
    <cellStyle name="Итог 3 6" xfId="711"/>
    <cellStyle name="Итог 3 6 2" xfId="1467"/>
    <cellStyle name="Итог 3 7" xfId="712"/>
    <cellStyle name="Итог 3 7 2" xfId="1468"/>
    <cellStyle name="Итог 4" xfId="254"/>
    <cellStyle name="Итог 4 2" xfId="466"/>
    <cellStyle name="Итог 4 2 2" xfId="1222"/>
    <cellStyle name="Итог 4 3" xfId="271"/>
    <cellStyle name="Итог 4 3 2" xfId="1029"/>
    <cellStyle name="Итог 4 4" xfId="497"/>
    <cellStyle name="Итог 4 4 2" xfId="1253"/>
    <cellStyle name="Итог 4 5" xfId="727"/>
    <cellStyle name="Итог 4 5 2" xfId="1483"/>
    <cellStyle name="Итог 4 6" xfId="730"/>
    <cellStyle name="Итог 4 6 2" xfId="1486"/>
    <cellStyle name="Итог 4 7" xfId="733"/>
    <cellStyle name="Итог 4 7 2" xfId="1489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224"/>
    <cellStyle name="Обычный 6 10 3" xfId="701"/>
    <cellStyle name="Обычный 6 10 3 2" xfId="1457"/>
    <cellStyle name="Обычный 6 10 4" xfId="1015"/>
    <cellStyle name="Обычный 6 11" xfId="274"/>
    <cellStyle name="Обычный 6 11 2" xfId="1032"/>
    <cellStyle name="Обычный 6 12" xfId="514"/>
    <cellStyle name="Обычный 6 12 2" xfId="1270"/>
    <cellStyle name="Обычный 6 13" xfId="767"/>
    <cellStyle name="Обычный 6 13 2" xfId="1491"/>
    <cellStyle name="Обычный 6 14" xfId="822"/>
    <cellStyle name="Обычный 6 14 2" xfId="1506"/>
    <cellStyle name="Обычный 6 15" xfId="837"/>
    <cellStyle name="Обычный 6 2" xfId="54"/>
    <cellStyle name="Обычный 6 2 10" xfId="69"/>
    <cellStyle name="Обычный 6 2 10 2" xfId="290"/>
    <cellStyle name="Обычный 6 2 10 2 2" xfId="1047"/>
    <cellStyle name="Обычный 6 2 10 3" xfId="527"/>
    <cellStyle name="Обычный 6 2 10 3 2" xfId="1283"/>
    <cellStyle name="Обычный 6 2 10 4" xfId="847"/>
    <cellStyle name="Обычный 6 2 11" xfId="259"/>
    <cellStyle name="Обычный 6 2 11 2" xfId="471"/>
    <cellStyle name="Обычный 6 2 11 2 2" xfId="1227"/>
    <cellStyle name="Обычный 6 2 11 3" xfId="704"/>
    <cellStyle name="Обычный 6 2 11 3 2" xfId="1460"/>
    <cellStyle name="Обычный 6 2 11 4" xfId="1018"/>
    <cellStyle name="Обычный 6 2 12" xfId="278"/>
    <cellStyle name="Обычный 6 2 12 2" xfId="1036"/>
    <cellStyle name="Обычный 6 2 13" xfId="519"/>
    <cellStyle name="Обычный 6 2 13 2" xfId="1275"/>
    <cellStyle name="Обычный 6 2 14" xfId="773"/>
    <cellStyle name="Обычный 6 2 14 2" xfId="1494"/>
    <cellStyle name="Обычный 6 2 15" xfId="825"/>
    <cellStyle name="Обычный 6 2 15 2" xfId="1509"/>
    <cellStyle name="Обычный 6 2 16" xfId="840"/>
    <cellStyle name="Обычный 6 2 2" xfId="1"/>
    <cellStyle name="Обычный 6 2 2 10" xfId="261"/>
    <cellStyle name="Обычный 6 2 2 10 2" xfId="1019"/>
    <cellStyle name="Обычный 6 2 2 11" xfId="499"/>
    <cellStyle name="Обычный 6 2 2 11 2" xfId="1255"/>
    <cellStyle name="Обычный 6 2 2 12" xfId="782"/>
    <cellStyle name="Обычный 6 2 2 12 2" xfId="1502"/>
    <cellStyle name="Обычный 6 2 2 13" xfId="833"/>
    <cellStyle name="Обычный 6 2 2 13 2" xfId="1517"/>
    <cellStyle name="Обычный 6 2 2 14" xfId="836"/>
    <cellStyle name="Обычный 6 2 2 2" xfId="89"/>
    <cellStyle name="Обычный 6 2 2 2 10" xfId="853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081"/>
    <cellStyle name="Обычный 6 2 2 2 2 2 2 3" xfId="558"/>
    <cellStyle name="Обычный 6 2 2 2 2 2 2 3 2" xfId="1314"/>
    <cellStyle name="Обычный 6 2 2 2 2 2 2 4" xfId="875"/>
    <cellStyle name="Обычный 6 2 2 2 2 2 3" xfId="112"/>
    <cellStyle name="Обычный 6 2 2 2 2 2 3 2" xfId="325"/>
    <cellStyle name="Обычный 6 2 2 2 2 2 3 2 2" xfId="1082"/>
    <cellStyle name="Обычный 6 2 2 2 2 2 3 3" xfId="559"/>
    <cellStyle name="Обычный 6 2 2 2 2 2 3 3 2" xfId="1315"/>
    <cellStyle name="Обычный 6 2 2 2 2 2 3 4" xfId="876"/>
    <cellStyle name="Обычный 6 2 2 2 2 2 4" xfId="323"/>
    <cellStyle name="Обычный 6 2 2 2 2 2 4 2" xfId="1080"/>
    <cellStyle name="Обычный 6 2 2 2 2 2 5" xfId="557"/>
    <cellStyle name="Обычный 6 2 2 2 2 2 5 2" xfId="1313"/>
    <cellStyle name="Обычный 6 2 2 2 2 2 6" xfId="874"/>
    <cellStyle name="Обычный 6 2 2 2 2 3" xfId="113"/>
    <cellStyle name="Обычный 6 2 2 2 2 3 2" xfId="326"/>
    <cellStyle name="Обычный 6 2 2 2 2 3 2 2" xfId="1083"/>
    <cellStyle name="Обычный 6 2 2 2 2 3 3" xfId="560"/>
    <cellStyle name="Обычный 6 2 2 2 2 3 3 2" xfId="1316"/>
    <cellStyle name="Обычный 6 2 2 2 2 3 4" xfId="877"/>
    <cellStyle name="Обычный 6 2 2 2 2 4" xfId="114"/>
    <cellStyle name="Обычный 6 2 2 2 2 4 2" xfId="327"/>
    <cellStyle name="Обычный 6 2 2 2 2 4 2 2" xfId="1084"/>
    <cellStyle name="Обычный 6 2 2 2 2 4 3" xfId="561"/>
    <cellStyle name="Обычный 6 2 2 2 2 4 3 2" xfId="1317"/>
    <cellStyle name="Обычный 6 2 2 2 2 4 4" xfId="878"/>
    <cellStyle name="Обычный 6 2 2 2 2 5" xfId="319"/>
    <cellStyle name="Обычный 6 2 2 2 2 5 2" xfId="1076"/>
    <cellStyle name="Обычный 6 2 2 2 2 6" xfId="553"/>
    <cellStyle name="Обычный 6 2 2 2 2 6 2" xfId="1309"/>
    <cellStyle name="Обычный 6 2 2 2 2 7" xfId="870"/>
    <cellStyle name="Обычный 6 2 2 2 3" xfId="108"/>
    <cellStyle name="Обычный 6 2 2 2 3 2" xfId="115"/>
    <cellStyle name="Обычный 6 2 2 2 3 2 2" xfId="328"/>
    <cellStyle name="Обычный 6 2 2 2 3 2 2 2" xfId="1085"/>
    <cellStyle name="Обычный 6 2 2 2 3 2 3" xfId="562"/>
    <cellStyle name="Обычный 6 2 2 2 3 2 3 2" xfId="1318"/>
    <cellStyle name="Обычный 6 2 2 2 3 2 4" xfId="879"/>
    <cellStyle name="Обычный 6 2 2 2 3 3" xfId="116"/>
    <cellStyle name="Обычный 6 2 2 2 3 3 2" xfId="329"/>
    <cellStyle name="Обычный 6 2 2 2 3 3 2 2" xfId="1086"/>
    <cellStyle name="Обычный 6 2 2 2 3 3 3" xfId="563"/>
    <cellStyle name="Обычный 6 2 2 2 3 3 3 2" xfId="1319"/>
    <cellStyle name="Обычный 6 2 2 2 3 3 4" xfId="880"/>
    <cellStyle name="Обычный 6 2 2 2 3 4" xfId="321"/>
    <cellStyle name="Обычный 6 2 2 2 3 4 2" xfId="1078"/>
    <cellStyle name="Обычный 6 2 2 2 3 5" xfId="555"/>
    <cellStyle name="Обычный 6 2 2 2 3 5 2" xfId="1311"/>
    <cellStyle name="Обычный 6 2 2 2 3 6" xfId="872"/>
    <cellStyle name="Обычный 6 2 2 2 4" xfId="117"/>
    <cellStyle name="Обычный 6 2 2 2 4 2" xfId="330"/>
    <cellStyle name="Обычный 6 2 2 2 4 2 2" xfId="1087"/>
    <cellStyle name="Обычный 6 2 2 2 4 3" xfId="564"/>
    <cellStyle name="Обычный 6 2 2 2 4 3 2" xfId="1320"/>
    <cellStyle name="Обычный 6 2 2 2 4 4" xfId="881"/>
    <cellStyle name="Обычный 6 2 2 2 5" xfId="118"/>
    <cellStyle name="Обычный 6 2 2 2 5 2" xfId="331"/>
    <cellStyle name="Обычный 6 2 2 2 5 2 2" xfId="1088"/>
    <cellStyle name="Обычный 6 2 2 2 5 3" xfId="565"/>
    <cellStyle name="Обычный 6 2 2 2 5 3 2" xfId="1321"/>
    <cellStyle name="Обычный 6 2 2 2 5 4" xfId="882"/>
    <cellStyle name="Обычный 6 2 2 2 6" xfId="302"/>
    <cellStyle name="Обычный 6 2 2 2 6 2" xfId="1059"/>
    <cellStyle name="Обычный 6 2 2 2 7" xfId="536"/>
    <cellStyle name="Обычный 6 2 2 2 7 2" xfId="1292"/>
    <cellStyle name="Обычный 6 2 2 2 8" xfId="783"/>
    <cellStyle name="Обычный 6 2 2 2 8 2" xfId="1503"/>
    <cellStyle name="Обычный 6 2 2 2 9" xfId="834"/>
    <cellStyle name="Обычный 6 2 2 2 9 2" xfId="1518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90"/>
    <cellStyle name="Обычный 6 2 2 3 2 2 3" xfId="567"/>
    <cellStyle name="Обычный 6 2 2 3 2 2 3 2" xfId="1323"/>
    <cellStyle name="Обычный 6 2 2 3 2 2 4" xfId="884"/>
    <cellStyle name="Обычный 6 2 2 3 2 3" xfId="121"/>
    <cellStyle name="Обычный 6 2 2 3 2 3 2" xfId="334"/>
    <cellStyle name="Обычный 6 2 2 3 2 3 2 2" xfId="1091"/>
    <cellStyle name="Обычный 6 2 2 3 2 3 3" xfId="568"/>
    <cellStyle name="Обычный 6 2 2 3 2 3 3 2" xfId="1324"/>
    <cellStyle name="Обычный 6 2 2 3 2 3 4" xfId="885"/>
    <cellStyle name="Обычный 6 2 2 3 2 4" xfId="332"/>
    <cellStyle name="Обычный 6 2 2 3 2 4 2" xfId="1089"/>
    <cellStyle name="Обычный 6 2 2 3 2 5" xfId="566"/>
    <cellStyle name="Обычный 6 2 2 3 2 5 2" xfId="1322"/>
    <cellStyle name="Обычный 6 2 2 3 2 6" xfId="883"/>
    <cellStyle name="Обычный 6 2 2 3 3" xfId="122"/>
    <cellStyle name="Обычный 6 2 2 3 3 2" xfId="335"/>
    <cellStyle name="Обычный 6 2 2 3 3 2 2" xfId="1092"/>
    <cellStyle name="Обычный 6 2 2 3 3 3" xfId="569"/>
    <cellStyle name="Обычный 6 2 2 3 3 3 2" xfId="1325"/>
    <cellStyle name="Обычный 6 2 2 3 3 4" xfId="886"/>
    <cellStyle name="Обычный 6 2 2 3 4" xfId="123"/>
    <cellStyle name="Обычный 6 2 2 3 4 2" xfId="336"/>
    <cellStyle name="Обычный 6 2 2 3 4 2 2" xfId="1093"/>
    <cellStyle name="Обычный 6 2 2 3 4 3" xfId="570"/>
    <cellStyle name="Обычный 6 2 2 3 4 3 2" xfId="1326"/>
    <cellStyle name="Обычный 6 2 2 3 4 4" xfId="887"/>
    <cellStyle name="Обычный 6 2 2 3 5" xfId="314"/>
    <cellStyle name="Обычный 6 2 2 3 5 2" xfId="1071"/>
    <cellStyle name="Обычный 6 2 2 3 6" xfId="548"/>
    <cellStyle name="Обычный 6 2 2 3 6 2" xfId="1304"/>
    <cellStyle name="Обычный 6 2 2 3 7" xfId="865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95"/>
    <cellStyle name="Обычный 6 2 2 4 2 2 3" xfId="572"/>
    <cellStyle name="Обычный 6 2 2 4 2 2 3 2" xfId="1328"/>
    <cellStyle name="Обычный 6 2 2 4 2 2 4" xfId="889"/>
    <cellStyle name="Обычный 6 2 2 4 2 3" xfId="126"/>
    <cellStyle name="Обычный 6 2 2 4 2 3 2" xfId="339"/>
    <cellStyle name="Обычный 6 2 2 4 2 3 2 2" xfId="1096"/>
    <cellStyle name="Обычный 6 2 2 4 2 3 3" xfId="573"/>
    <cellStyle name="Обычный 6 2 2 4 2 3 3 2" xfId="1329"/>
    <cellStyle name="Обычный 6 2 2 4 2 3 4" xfId="890"/>
    <cellStyle name="Обычный 6 2 2 4 2 4" xfId="337"/>
    <cellStyle name="Обычный 6 2 2 4 2 4 2" xfId="1094"/>
    <cellStyle name="Обычный 6 2 2 4 2 5" xfId="571"/>
    <cellStyle name="Обычный 6 2 2 4 2 5 2" xfId="1327"/>
    <cellStyle name="Обычный 6 2 2 4 2 6" xfId="888"/>
    <cellStyle name="Обычный 6 2 2 4 3" xfId="127"/>
    <cellStyle name="Обычный 6 2 2 4 3 2" xfId="340"/>
    <cellStyle name="Обычный 6 2 2 4 3 2 2" xfId="1097"/>
    <cellStyle name="Обычный 6 2 2 4 3 3" xfId="574"/>
    <cellStyle name="Обычный 6 2 2 4 3 3 2" xfId="1330"/>
    <cellStyle name="Обычный 6 2 2 4 3 4" xfId="891"/>
    <cellStyle name="Обычный 6 2 2 4 4" xfId="128"/>
    <cellStyle name="Обычный 6 2 2 4 4 2" xfId="341"/>
    <cellStyle name="Обычный 6 2 2 4 4 2 2" xfId="1098"/>
    <cellStyle name="Обычный 6 2 2 4 4 3" xfId="575"/>
    <cellStyle name="Обычный 6 2 2 4 4 3 2" xfId="1331"/>
    <cellStyle name="Обычный 6 2 2 4 4 4" xfId="892"/>
    <cellStyle name="Обычный 6 2 2 4 5" xfId="307"/>
    <cellStyle name="Обычный 6 2 2 4 5 2" xfId="1064"/>
    <cellStyle name="Обычный 6 2 2 4 6" xfId="541"/>
    <cellStyle name="Обычный 6 2 2 4 6 2" xfId="1297"/>
    <cellStyle name="Обычный 6 2 2 4 7" xfId="858"/>
    <cellStyle name="Обычный 6 2 2 5" xfId="129"/>
    <cellStyle name="Обычный 6 2 2 5 2" xfId="130"/>
    <cellStyle name="Обычный 6 2 2 5 2 2" xfId="343"/>
    <cellStyle name="Обычный 6 2 2 5 2 2 2" xfId="1100"/>
    <cellStyle name="Обычный 6 2 2 5 2 3" xfId="577"/>
    <cellStyle name="Обычный 6 2 2 5 2 3 2" xfId="1333"/>
    <cellStyle name="Обычный 6 2 2 5 2 4" xfId="894"/>
    <cellStyle name="Обычный 6 2 2 5 3" xfId="131"/>
    <cellStyle name="Обычный 6 2 2 5 3 2" xfId="344"/>
    <cellStyle name="Обычный 6 2 2 5 3 2 2" xfId="1101"/>
    <cellStyle name="Обычный 6 2 2 5 3 3" xfId="578"/>
    <cellStyle name="Обычный 6 2 2 5 3 3 2" xfId="1334"/>
    <cellStyle name="Обычный 6 2 2 5 3 4" xfId="895"/>
    <cellStyle name="Обычный 6 2 2 5 4" xfId="342"/>
    <cellStyle name="Обычный 6 2 2 5 4 2" xfId="1099"/>
    <cellStyle name="Обычный 6 2 2 5 5" xfId="576"/>
    <cellStyle name="Обычный 6 2 2 5 5 2" xfId="1332"/>
    <cellStyle name="Обычный 6 2 2 5 6" xfId="893"/>
    <cellStyle name="Обычный 6 2 2 6" xfId="132"/>
    <cellStyle name="Обычный 6 2 2 6 2" xfId="345"/>
    <cellStyle name="Обычный 6 2 2 6 2 2" xfId="1102"/>
    <cellStyle name="Обычный 6 2 2 6 3" xfId="579"/>
    <cellStyle name="Обычный 6 2 2 6 3 2" xfId="1335"/>
    <cellStyle name="Обычный 6 2 2 6 4" xfId="896"/>
    <cellStyle name="Обычный 6 2 2 7" xfId="133"/>
    <cellStyle name="Обычный 6 2 2 7 2" xfId="346"/>
    <cellStyle name="Обычный 6 2 2 7 2 2" xfId="1103"/>
    <cellStyle name="Обычный 6 2 2 7 3" xfId="580"/>
    <cellStyle name="Обычный 6 2 2 7 3 2" xfId="1336"/>
    <cellStyle name="Обычный 6 2 2 7 4" xfId="897"/>
    <cellStyle name="Обычный 6 2 2 8" xfId="134"/>
    <cellStyle name="Обычный 6 2 2 8 2" xfId="347"/>
    <cellStyle name="Обычный 6 2 2 8 2 2" xfId="1104"/>
    <cellStyle name="Обычный 6 2 2 8 3" xfId="581"/>
    <cellStyle name="Обычный 6 2 2 8 3 2" xfId="1337"/>
    <cellStyle name="Обычный 6 2 2 8 4" xfId="898"/>
    <cellStyle name="Обычный 6 2 2 9" xfId="70"/>
    <cellStyle name="Обычный 6 2 2 9 2" xfId="291"/>
    <cellStyle name="Обычный 6 2 2 9 2 2" xfId="1048"/>
    <cellStyle name="Обычный 6 2 2 9 3" xfId="528"/>
    <cellStyle name="Обычный 6 2 2 9 3 2" xfId="1284"/>
    <cellStyle name="Обычный 6 2 2 9 4" xfId="848"/>
    <cellStyle name="Обычный 6 2 3" xfId="57"/>
    <cellStyle name="Обычный 6 2 3 10" xfId="279"/>
    <cellStyle name="Обычный 6 2 3 10 2" xfId="1037"/>
    <cellStyle name="Обычный 6 2 3 11" xfId="521"/>
    <cellStyle name="Обычный 6 2 3 11 2" xfId="1277"/>
    <cellStyle name="Обычный 6 2 3 12" xfId="778"/>
    <cellStyle name="Обычный 6 2 3 12 2" xfId="1498"/>
    <cellStyle name="Обычный 6 2 3 13" xfId="829"/>
    <cellStyle name="Обычный 6 2 3 13 2" xfId="1513"/>
    <cellStyle name="Обычный 6 2 3 14" xfId="84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106"/>
    <cellStyle name="Обычный 6 2 3 2 2 2 2 3" xfId="583"/>
    <cellStyle name="Обычный 6 2 3 2 2 2 2 3 2" xfId="1339"/>
    <cellStyle name="Обычный 6 2 3 2 2 2 2 4" xfId="900"/>
    <cellStyle name="Обычный 6 2 3 2 2 2 3" xfId="137"/>
    <cellStyle name="Обычный 6 2 3 2 2 2 3 2" xfId="350"/>
    <cellStyle name="Обычный 6 2 3 2 2 2 3 2 2" xfId="1107"/>
    <cellStyle name="Обычный 6 2 3 2 2 2 3 3" xfId="584"/>
    <cellStyle name="Обычный 6 2 3 2 2 2 3 3 2" xfId="1340"/>
    <cellStyle name="Обычный 6 2 3 2 2 2 3 4" xfId="901"/>
    <cellStyle name="Обычный 6 2 3 2 2 2 4" xfId="348"/>
    <cellStyle name="Обычный 6 2 3 2 2 2 4 2" xfId="1105"/>
    <cellStyle name="Обычный 6 2 3 2 2 2 5" xfId="582"/>
    <cellStyle name="Обычный 6 2 3 2 2 2 5 2" xfId="1338"/>
    <cellStyle name="Обычный 6 2 3 2 2 2 6" xfId="899"/>
    <cellStyle name="Обычный 6 2 3 2 2 3" xfId="138"/>
    <cellStyle name="Обычный 6 2 3 2 2 3 2" xfId="351"/>
    <cellStyle name="Обычный 6 2 3 2 2 3 2 2" xfId="1108"/>
    <cellStyle name="Обычный 6 2 3 2 2 3 3" xfId="585"/>
    <cellStyle name="Обычный 6 2 3 2 2 3 3 2" xfId="1341"/>
    <cellStyle name="Обычный 6 2 3 2 2 3 4" xfId="902"/>
    <cellStyle name="Обычный 6 2 3 2 2 4" xfId="139"/>
    <cellStyle name="Обычный 6 2 3 2 2 4 2" xfId="352"/>
    <cellStyle name="Обычный 6 2 3 2 2 4 2 2" xfId="1109"/>
    <cellStyle name="Обычный 6 2 3 2 2 4 3" xfId="586"/>
    <cellStyle name="Обычный 6 2 3 2 2 4 3 2" xfId="1342"/>
    <cellStyle name="Обычный 6 2 3 2 2 4 4" xfId="903"/>
    <cellStyle name="Обычный 6 2 3 2 2 5" xfId="318"/>
    <cellStyle name="Обычный 6 2 3 2 2 5 2" xfId="1075"/>
    <cellStyle name="Обычный 6 2 3 2 2 6" xfId="552"/>
    <cellStyle name="Обычный 6 2 3 2 2 6 2" xfId="1308"/>
    <cellStyle name="Обычный 6 2 3 2 2 7" xfId="869"/>
    <cellStyle name="Обычный 6 2 3 2 3" xfId="107"/>
    <cellStyle name="Обычный 6 2 3 2 3 2" xfId="140"/>
    <cellStyle name="Обычный 6 2 3 2 3 2 2" xfId="353"/>
    <cellStyle name="Обычный 6 2 3 2 3 2 2 2" xfId="1110"/>
    <cellStyle name="Обычный 6 2 3 2 3 2 3" xfId="587"/>
    <cellStyle name="Обычный 6 2 3 2 3 2 3 2" xfId="1343"/>
    <cellStyle name="Обычный 6 2 3 2 3 2 4" xfId="904"/>
    <cellStyle name="Обычный 6 2 3 2 3 3" xfId="141"/>
    <cellStyle name="Обычный 6 2 3 2 3 3 2" xfId="354"/>
    <cellStyle name="Обычный 6 2 3 2 3 3 2 2" xfId="1111"/>
    <cellStyle name="Обычный 6 2 3 2 3 3 3" xfId="588"/>
    <cellStyle name="Обычный 6 2 3 2 3 3 3 2" xfId="1344"/>
    <cellStyle name="Обычный 6 2 3 2 3 3 4" xfId="905"/>
    <cellStyle name="Обычный 6 2 3 2 3 4" xfId="320"/>
    <cellStyle name="Обычный 6 2 3 2 3 4 2" xfId="1077"/>
    <cellStyle name="Обычный 6 2 3 2 3 5" xfId="554"/>
    <cellStyle name="Обычный 6 2 3 2 3 5 2" xfId="1310"/>
    <cellStyle name="Обычный 6 2 3 2 3 6" xfId="871"/>
    <cellStyle name="Обычный 6 2 3 2 4" xfId="142"/>
    <cellStyle name="Обычный 6 2 3 2 4 2" xfId="355"/>
    <cellStyle name="Обычный 6 2 3 2 4 2 2" xfId="1112"/>
    <cellStyle name="Обычный 6 2 3 2 4 3" xfId="589"/>
    <cellStyle name="Обычный 6 2 3 2 4 3 2" xfId="1345"/>
    <cellStyle name="Обычный 6 2 3 2 4 4" xfId="906"/>
    <cellStyle name="Обычный 6 2 3 2 5" xfId="143"/>
    <cellStyle name="Обычный 6 2 3 2 5 2" xfId="356"/>
    <cellStyle name="Обычный 6 2 3 2 5 2 2" xfId="1113"/>
    <cellStyle name="Обычный 6 2 3 2 5 3" xfId="590"/>
    <cellStyle name="Обычный 6 2 3 2 5 3 2" xfId="1346"/>
    <cellStyle name="Обычный 6 2 3 2 5 4" xfId="907"/>
    <cellStyle name="Обычный 6 2 3 2 6" xfId="301"/>
    <cellStyle name="Обычный 6 2 3 2 6 2" xfId="1058"/>
    <cellStyle name="Обычный 6 2 3 2 7" xfId="535"/>
    <cellStyle name="Обычный 6 2 3 2 7 2" xfId="1291"/>
    <cellStyle name="Обычный 6 2 3 2 8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115"/>
    <cellStyle name="Обычный 6 2 3 3 2 2 3" xfId="592"/>
    <cellStyle name="Обычный 6 2 3 3 2 2 3 2" xfId="1348"/>
    <cellStyle name="Обычный 6 2 3 3 2 2 4" xfId="909"/>
    <cellStyle name="Обычный 6 2 3 3 2 3" xfId="146"/>
    <cellStyle name="Обычный 6 2 3 3 2 3 2" xfId="359"/>
    <cellStyle name="Обычный 6 2 3 3 2 3 2 2" xfId="1116"/>
    <cellStyle name="Обычный 6 2 3 3 2 3 3" xfId="593"/>
    <cellStyle name="Обычный 6 2 3 3 2 3 3 2" xfId="1349"/>
    <cellStyle name="Обычный 6 2 3 3 2 3 4" xfId="910"/>
    <cellStyle name="Обычный 6 2 3 3 2 4" xfId="357"/>
    <cellStyle name="Обычный 6 2 3 3 2 4 2" xfId="1114"/>
    <cellStyle name="Обычный 6 2 3 3 2 5" xfId="591"/>
    <cellStyle name="Обычный 6 2 3 3 2 5 2" xfId="1347"/>
    <cellStyle name="Обычный 6 2 3 3 2 6" xfId="908"/>
    <cellStyle name="Обычный 6 2 3 3 3" xfId="147"/>
    <cellStyle name="Обычный 6 2 3 3 3 2" xfId="360"/>
    <cellStyle name="Обычный 6 2 3 3 3 2 2" xfId="1117"/>
    <cellStyle name="Обычный 6 2 3 3 3 3" xfId="594"/>
    <cellStyle name="Обычный 6 2 3 3 3 3 2" xfId="1350"/>
    <cellStyle name="Обычный 6 2 3 3 3 4" xfId="911"/>
    <cellStyle name="Обычный 6 2 3 3 4" xfId="148"/>
    <cellStyle name="Обычный 6 2 3 3 4 2" xfId="361"/>
    <cellStyle name="Обычный 6 2 3 3 4 2 2" xfId="1118"/>
    <cellStyle name="Обычный 6 2 3 3 4 3" xfId="595"/>
    <cellStyle name="Обычный 6 2 3 3 4 3 2" xfId="1351"/>
    <cellStyle name="Обычный 6 2 3 3 4 4" xfId="912"/>
    <cellStyle name="Обычный 6 2 3 3 5" xfId="316"/>
    <cellStyle name="Обычный 6 2 3 3 5 2" xfId="1073"/>
    <cellStyle name="Обычный 6 2 3 3 6" xfId="550"/>
    <cellStyle name="Обычный 6 2 3 3 6 2" xfId="1306"/>
    <cellStyle name="Обычный 6 2 3 3 7" xfId="867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120"/>
    <cellStyle name="Обычный 6 2 3 4 2 2 3" xfId="597"/>
    <cellStyle name="Обычный 6 2 3 4 2 2 3 2" xfId="1353"/>
    <cellStyle name="Обычный 6 2 3 4 2 2 4" xfId="914"/>
    <cellStyle name="Обычный 6 2 3 4 2 3" xfId="151"/>
    <cellStyle name="Обычный 6 2 3 4 2 3 2" xfId="364"/>
    <cellStyle name="Обычный 6 2 3 4 2 3 2 2" xfId="1121"/>
    <cellStyle name="Обычный 6 2 3 4 2 3 3" xfId="598"/>
    <cellStyle name="Обычный 6 2 3 4 2 3 3 2" xfId="1354"/>
    <cellStyle name="Обычный 6 2 3 4 2 3 4" xfId="915"/>
    <cellStyle name="Обычный 6 2 3 4 2 4" xfId="362"/>
    <cellStyle name="Обычный 6 2 3 4 2 4 2" xfId="1119"/>
    <cellStyle name="Обычный 6 2 3 4 2 5" xfId="596"/>
    <cellStyle name="Обычный 6 2 3 4 2 5 2" xfId="1352"/>
    <cellStyle name="Обычный 6 2 3 4 2 6" xfId="913"/>
    <cellStyle name="Обычный 6 2 3 4 3" xfId="152"/>
    <cellStyle name="Обычный 6 2 3 4 3 2" xfId="365"/>
    <cellStyle name="Обычный 6 2 3 4 3 2 2" xfId="1122"/>
    <cellStyle name="Обычный 6 2 3 4 3 3" xfId="599"/>
    <cellStyle name="Обычный 6 2 3 4 3 3 2" xfId="1355"/>
    <cellStyle name="Обычный 6 2 3 4 3 4" xfId="916"/>
    <cellStyle name="Обычный 6 2 3 4 4" xfId="153"/>
    <cellStyle name="Обычный 6 2 3 4 4 2" xfId="366"/>
    <cellStyle name="Обычный 6 2 3 4 4 2 2" xfId="1123"/>
    <cellStyle name="Обычный 6 2 3 4 4 3" xfId="600"/>
    <cellStyle name="Обычный 6 2 3 4 4 3 2" xfId="1356"/>
    <cellStyle name="Обычный 6 2 3 4 4 4" xfId="917"/>
    <cellStyle name="Обычный 6 2 3 4 5" xfId="309"/>
    <cellStyle name="Обычный 6 2 3 4 5 2" xfId="1066"/>
    <cellStyle name="Обычный 6 2 3 4 6" xfId="543"/>
    <cellStyle name="Обычный 6 2 3 4 6 2" xfId="1299"/>
    <cellStyle name="Обычный 6 2 3 4 7" xfId="860"/>
    <cellStyle name="Обычный 6 2 3 5" xfId="154"/>
    <cellStyle name="Обычный 6 2 3 5 2" xfId="155"/>
    <cellStyle name="Обычный 6 2 3 5 2 2" xfId="368"/>
    <cellStyle name="Обычный 6 2 3 5 2 2 2" xfId="1125"/>
    <cellStyle name="Обычный 6 2 3 5 2 3" xfId="602"/>
    <cellStyle name="Обычный 6 2 3 5 2 3 2" xfId="1358"/>
    <cellStyle name="Обычный 6 2 3 5 2 4" xfId="919"/>
    <cellStyle name="Обычный 6 2 3 5 3" xfId="156"/>
    <cellStyle name="Обычный 6 2 3 5 3 2" xfId="369"/>
    <cellStyle name="Обычный 6 2 3 5 3 2 2" xfId="1126"/>
    <cellStyle name="Обычный 6 2 3 5 3 3" xfId="603"/>
    <cellStyle name="Обычный 6 2 3 5 3 3 2" xfId="1359"/>
    <cellStyle name="Обычный 6 2 3 5 3 4" xfId="920"/>
    <cellStyle name="Обычный 6 2 3 5 4" xfId="367"/>
    <cellStyle name="Обычный 6 2 3 5 4 2" xfId="1124"/>
    <cellStyle name="Обычный 6 2 3 5 5" xfId="601"/>
    <cellStyle name="Обычный 6 2 3 5 5 2" xfId="1357"/>
    <cellStyle name="Обычный 6 2 3 5 6" xfId="918"/>
    <cellStyle name="Обычный 6 2 3 6" xfId="157"/>
    <cellStyle name="Обычный 6 2 3 6 2" xfId="370"/>
    <cellStyle name="Обычный 6 2 3 6 2 2" xfId="1127"/>
    <cellStyle name="Обычный 6 2 3 6 3" xfId="604"/>
    <cellStyle name="Обычный 6 2 3 6 3 2" xfId="1360"/>
    <cellStyle name="Обычный 6 2 3 6 4" xfId="921"/>
    <cellStyle name="Обычный 6 2 3 7" xfId="158"/>
    <cellStyle name="Обычный 6 2 3 7 2" xfId="371"/>
    <cellStyle name="Обычный 6 2 3 7 2 2" xfId="1128"/>
    <cellStyle name="Обычный 6 2 3 7 3" xfId="605"/>
    <cellStyle name="Обычный 6 2 3 7 3 2" xfId="1361"/>
    <cellStyle name="Обычный 6 2 3 7 4" xfId="922"/>
    <cellStyle name="Обычный 6 2 3 8" xfId="159"/>
    <cellStyle name="Обычный 6 2 3 8 2" xfId="372"/>
    <cellStyle name="Обычный 6 2 3 8 2 2" xfId="1129"/>
    <cellStyle name="Обычный 6 2 3 8 3" xfId="606"/>
    <cellStyle name="Обычный 6 2 3 8 3 2" xfId="1362"/>
    <cellStyle name="Обычный 6 2 3 8 4" xfId="923"/>
    <cellStyle name="Обычный 6 2 3 9" xfId="81"/>
    <cellStyle name="Обычный 6 2 3 9 2" xfId="299"/>
    <cellStyle name="Обычный 6 2 3 9 2 2" xfId="1056"/>
    <cellStyle name="Обычный 6 2 3 9 3" xfId="532"/>
    <cellStyle name="Обычный 6 2 3 9 3 2" xfId="1288"/>
    <cellStyle name="Обычный 6 2 3 9 4" xfId="850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131"/>
    <cellStyle name="Обычный 6 2 4 2 2 3" xfId="608"/>
    <cellStyle name="Обычный 6 2 4 2 2 3 2" xfId="1364"/>
    <cellStyle name="Обычный 6 2 4 2 2 4" xfId="925"/>
    <cellStyle name="Обычный 6 2 4 2 3" xfId="162"/>
    <cellStyle name="Обычный 6 2 4 2 3 2" xfId="375"/>
    <cellStyle name="Обычный 6 2 4 2 3 2 2" xfId="1132"/>
    <cellStyle name="Обычный 6 2 4 2 3 3" xfId="609"/>
    <cellStyle name="Обычный 6 2 4 2 3 3 2" xfId="1365"/>
    <cellStyle name="Обычный 6 2 4 2 3 4" xfId="926"/>
    <cellStyle name="Обычный 6 2 4 2 4" xfId="373"/>
    <cellStyle name="Обычный 6 2 4 2 4 2" xfId="1130"/>
    <cellStyle name="Обычный 6 2 4 2 5" xfId="607"/>
    <cellStyle name="Обычный 6 2 4 2 5 2" xfId="1363"/>
    <cellStyle name="Обычный 6 2 4 2 6" xfId="924"/>
    <cellStyle name="Обычный 6 2 4 3" xfId="163"/>
    <cellStyle name="Обычный 6 2 4 3 2" xfId="376"/>
    <cellStyle name="Обычный 6 2 4 3 2 2" xfId="1133"/>
    <cellStyle name="Обычный 6 2 4 3 3" xfId="610"/>
    <cellStyle name="Обычный 6 2 4 3 3 2" xfId="1366"/>
    <cellStyle name="Обычный 6 2 4 3 4" xfId="927"/>
    <cellStyle name="Обычный 6 2 4 4" xfId="164"/>
    <cellStyle name="Обычный 6 2 4 4 2" xfId="377"/>
    <cellStyle name="Обычный 6 2 4 4 2 2" xfId="1134"/>
    <cellStyle name="Обычный 6 2 4 4 3" xfId="611"/>
    <cellStyle name="Обычный 6 2 4 4 3 2" xfId="1367"/>
    <cellStyle name="Обычный 6 2 4 4 4" xfId="928"/>
    <cellStyle name="Обычный 6 2 4 5" xfId="100"/>
    <cellStyle name="Обычный 6 2 4 5 2" xfId="313"/>
    <cellStyle name="Обычный 6 2 4 5 2 2" xfId="1070"/>
    <cellStyle name="Обычный 6 2 4 5 3" xfId="547"/>
    <cellStyle name="Обычный 6 2 4 5 3 2" xfId="1303"/>
    <cellStyle name="Обычный 6 2 4 5 4" xfId="864"/>
    <cellStyle name="Обычный 6 2 4 6" xfId="280"/>
    <cellStyle name="Обычный 6 2 4 6 2" xfId="1038"/>
    <cellStyle name="Обычный 6 2 4 7" xfId="522"/>
    <cellStyle name="Обычный 6 2 4 7 2" xfId="1278"/>
    <cellStyle name="Обычный 6 2 4 8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136"/>
    <cellStyle name="Обычный 6 2 5 2 2 3" xfId="613"/>
    <cellStyle name="Обычный 6 2 5 2 2 3 2" xfId="1369"/>
    <cellStyle name="Обычный 6 2 5 2 2 4" xfId="930"/>
    <cellStyle name="Обычный 6 2 5 2 3" xfId="167"/>
    <cellStyle name="Обычный 6 2 5 2 3 2" xfId="380"/>
    <cellStyle name="Обычный 6 2 5 2 3 2 2" xfId="1137"/>
    <cellStyle name="Обычный 6 2 5 2 3 3" xfId="614"/>
    <cellStyle name="Обычный 6 2 5 2 3 3 2" xfId="1370"/>
    <cellStyle name="Обычный 6 2 5 2 3 4" xfId="931"/>
    <cellStyle name="Обычный 6 2 5 2 4" xfId="378"/>
    <cellStyle name="Обычный 6 2 5 2 4 2" xfId="1135"/>
    <cellStyle name="Обычный 6 2 5 2 5" xfId="612"/>
    <cellStyle name="Обычный 6 2 5 2 5 2" xfId="1368"/>
    <cellStyle name="Обычный 6 2 5 2 6" xfId="929"/>
    <cellStyle name="Обычный 6 2 5 3" xfId="168"/>
    <cellStyle name="Обычный 6 2 5 3 2" xfId="381"/>
    <cellStyle name="Обычный 6 2 5 3 2 2" xfId="1138"/>
    <cellStyle name="Обычный 6 2 5 3 3" xfId="615"/>
    <cellStyle name="Обычный 6 2 5 3 3 2" xfId="1371"/>
    <cellStyle name="Обычный 6 2 5 3 4" xfId="932"/>
    <cellStyle name="Обычный 6 2 5 4" xfId="169"/>
    <cellStyle name="Обычный 6 2 5 4 2" xfId="382"/>
    <cellStyle name="Обычный 6 2 5 4 2 2" xfId="1139"/>
    <cellStyle name="Обычный 6 2 5 4 3" xfId="616"/>
    <cellStyle name="Обычный 6 2 5 4 3 2" xfId="1372"/>
    <cellStyle name="Обычный 6 2 5 4 4" xfId="933"/>
    <cellStyle name="Обычный 6 2 5 5" xfId="306"/>
    <cellStyle name="Обычный 6 2 5 5 2" xfId="1063"/>
    <cellStyle name="Обычный 6 2 5 6" xfId="540"/>
    <cellStyle name="Обычный 6 2 5 6 2" xfId="1296"/>
    <cellStyle name="Обычный 6 2 5 7" xfId="857"/>
    <cellStyle name="Обычный 6 2 6" xfId="170"/>
    <cellStyle name="Обычный 6 2 6 2" xfId="171"/>
    <cellStyle name="Обычный 6 2 6 2 2" xfId="384"/>
    <cellStyle name="Обычный 6 2 6 2 2 2" xfId="1141"/>
    <cellStyle name="Обычный 6 2 6 2 3" xfId="618"/>
    <cellStyle name="Обычный 6 2 6 2 3 2" xfId="1374"/>
    <cellStyle name="Обычный 6 2 6 2 4" xfId="935"/>
    <cellStyle name="Обычный 6 2 6 3" xfId="172"/>
    <cellStyle name="Обычный 6 2 6 3 2" xfId="385"/>
    <cellStyle name="Обычный 6 2 6 3 2 2" xfId="1142"/>
    <cellStyle name="Обычный 6 2 6 3 3" xfId="619"/>
    <cellStyle name="Обычный 6 2 6 3 3 2" xfId="1375"/>
    <cellStyle name="Обычный 6 2 6 3 4" xfId="936"/>
    <cellStyle name="Обычный 6 2 6 4" xfId="383"/>
    <cellStyle name="Обычный 6 2 6 4 2" xfId="1140"/>
    <cellStyle name="Обычный 6 2 6 5" xfId="617"/>
    <cellStyle name="Обычный 6 2 6 5 2" xfId="1373"/>
    <cellStyle name="Обычный 6 2 6 6" xfId="784"/>
    <cellStyle name="Обычный 6 2 6 6 2" xfId="1504"/>
    <cellStyle name="Обычный 6 2 6 7" xfId="835"/>
    <cellStyle name="Обычный 6 2 6 7 2" xfId="1519"/>
    <cellStyle name="Обычный 6 2 6 8" xfId="934"/>
    <cellStyle name="Обычный 6 2 7" xfId="173"/>
    <cellStyle name="Обычный 6 2 7 2" xfId="386"/>
    <cellStyle name="Обычный 6 2 7 2 2" xfId="1143"/>
    <cellStyle name="Обычный 6 2 7 3" xfId="620"/>
    <cellStyle name="Обычный 6 2 7 3 2" xfId="1376"/>
    <cellStyle name="Обычный 6 2 7 4" xfId="937"/>
    <cellStyle name="Обычный 6 2 8" xfId="174"/>
    <cellStyle name="Обычный 6 2 8 2" xfId="387"/>
    <cellStyle name="Обычный 6 2 8 2 2" xfId="1144"/>
    <cellStyle name="Обычный 6 2 8 3" xfId="621"/>
    <cellStyle name="Обычный 6 2 8 3 2" xfId="1377"/>
    <cellStyle name="Обычный 6 2 8 4" xfId="938"/>
    <cellStyle name="Обычный 6 2 9" xfId="175"/>
    <cellStyle name="Обычный 6 2 9 2" xfId="388"/>
    <cellStyle name="Обычный 6 2 9 2 2" xfId="1145"/>
    <cellStyle name="Обычный 6 2 9 3" xfId="622"/>
    <cellStyle name="Обычный 6 2 9 3 2" xfId="1378"/>
    <cellStyle name="Обычный 6 2 9 4" xfId="939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147"/>
    <cellStyle name="Обычный 6 3 2 2 3" xfId="624"/>
    <cellStyle name="Обычный 6 3 2 2 3 2" xfId="1380"/>
    <cellStyle name="Обычный 6 3 2 2 4" xfId="941"/>
    <cellStyle name="Обычный 6 3 2 3" xfId="178"/>
    <cellStyle name="Обычный 6 3 2 3 2" xfId="391"/>
    <cellStyle name="Обычный 6 3 2 3 2 2" xfId="1148"/>
    <cellStyle name="Обычный 6 3 2 3 3" xfId="625"/>
    <cellStyle name="Обычный 6 3 2 3 3 2" xfId="1381"/>
    <cellStyle name="Обычный 6 3 2 3 4" xfId="942"/>
    <cellStyle name="Обычный 6 3 2 4" xfId="389"/>
    <cellStyle name="Обычный 6 3 2 4 2" xfId="1146"/>
    <cellStyle name="Обычный 6 3 2 5" xfId="623"/>
    <cellStyle name="Обычный 6 3 2 5 2" xfId="1379"/>
    <cellStyle name="Обычный 6 3 2 6" xfId="940"/>
    <cellStyle name="Обычный 6 3 3" xfId="179"/>
    <cellStyle name="Обычный 6 3 3 2" xfId="392"/>
    <cellStyle name="Обычный 6 3 3 2 2" xfId="1149"/>
    <cellStyle name="Обычный 6 3 3 3" xfId="626"/>
    <cellStyle name="Обычный 6 3 3 3 2" xfId="1382"/>
    <cellStyle name="Обычный 6 3 3 4" xfId="943"/>
    <cellStyle name="Обычный 6 3 4" xfId="180"/>
    <cellStyle name="Обычный 6 3 4 2" xfId="393"/>
    <cellStyle name="Обычный 6 3 4 2 2" xfId="1150"/>
    <cellStyle name="Обычный 6 3 4 3" xfId="627"/>
    <cellStyle name="Обычный 6 3 4 3 2" xfId="1383"/>
    <cellStyle name="Обычный 6 3 4 4" xfId="944"/>
    <cellStyle name="Обычный 6 3 5" xfId="310"/>
    <cellStyle name="Обычный 6 3 5 2" xfId="1067"/>
    <cellStyle name="Обычный 6 3 6" xfId="544"/>
    <cellStyle name="Обычный 6 3 6 2" xfId="1300"/>
    <cellStyle name="Обычный 6 3 7" xfId="779"/>
    <cellStyle name="Обычный 6 3 7 2" xfId="1499"/>
    <cellStyle name="Обычный 6 3 8" xfId="830"/>
    <cellStyle name="Обычный 6 3 8 2" xfId="1514"/>
    <cellStyle name="Обычный 6 3 9" xfId="861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152"/>
    <cellStyle name="Обычный 6 4 2 2 3" xfId="629"/>
    <cellStyle name="Обычный 6 4 2 2 3 2" xfId="1385"/>
    <cellStyle name="Обычный 6 4 2 2 4" xfId="946"/>
    <cellStyle name="Обычный 6 4 2 3" xfId="183"/>
    <cellStyle name="Обычный 6 4 2 3 2" xfId="396"/>
    <cellStyle name="Обычный 6 4 2 3 2 2" xfId="1153"/>
    <cellStyle name="Обычный 6 4 2 3 3" xfId="630"/>
    <cellStyle name="Обычный 6 4 2 3 3 2" xfId="1386"/>
    <cellStyle name="Обычный 6 4 2 3 4" xfId="947"/>
    <cellStyle name="Обычный 6 4 2 4" xfId="394"/>
    <cellStyle name="Обычный 6 4 2 4 2" xfId="1151"/>
    <cellStyle name="Обычный 6 4 2 5" xfId="628"/>
    <cellStyle name="Обычный 6 4 2 5 2" xfId="1384"/>
    <cellStyle name="Обычный 6 4 2 6" xfId="945"/>
    <cellStyle name="Обычный 6 4 3" xfId="184"/>
    <cellStyle name="Обычный 6 4 3 2" xfId="397"/>
    <cellStyle name="Обычный 6 4 3 2 2" xfId="1154"/>
    <cellStyle name="Обычный 6 4 3 3" xfId="631"/>
    <cellStyle name="Обычный 6 4 3 3 2" xfId="1387"/>
    <cellStyle name="Обычный 6 4 3 4" xfId="948"/>
    <cellStyle name="Обычный 6 4 4" xfId="185"/>
    <cellStyle name="Обычный 6 4 4 2" xfId="398"/>
    <cellStyle name="Обычный 6 4 4 2 2" xfId="1155"/>
    <cellStyle name="Обычный 6 4 4 3" xfId="632"/>
    <cellStyle name="Обычный 6 4 4 3 2" xfId="1388"/>
    <cellStyle name="Обычный 6 4 4 4" xfId="949"/>
    <cellStyle name="Обычный 6 4 5" xfId="303"/>
    <cellStyle name="Обычный 6 4 5 2" xfId="1060"/>
    <cellStyle name="Обычный 6 4 6" xfId="537"/>
    <cellStyle name="Обычный 6 4 6 2" xfId="1293"/>
    <cellStyle name="Обычный 6 4 7" xfId="775"/>
    <cellStyle name="Обычный 6 4 7 2" xfId="1495"/>
    <cellStyle name="Обычный 6 4 8" xfId="826"/>
    <cellStyle name="Обычный 6 4 8 2" xfId="1510"/>
    <cellStyle name="Обычный 6 4 9" xfId="854"/>
    <cellStyle name="Обычный 6 5" xfId="186"/>
    <cellStyle name="Обычный 6 5 2" xfId="187"/>
    <cellStyle name="Обычный 6 5 2 2" xfId="400"/>
    <cellStyle name="Обычный 6 5 2 2 2" xfId="1157"/>
    <cellStyle name="Обычный 6 5 2 3" xfId="634"/>
    <cellStyle name="Обычный 6 5 2 3 2" xfId="1390"/>
    <cellStyle name="Обычный 6 5 2 4" xfId="951"/>
    <cellStyle name="Обычный 6 5 3" xfId="188"/>
    <cellStyle name="Обычный 6 5 3 2" xfId="401"/>
    <cellStyle name="Обычный 6 5 3 2 2" xfId="1158"/>
    <cellStyle name="Обычный 6 5 3 3" xfId="635"/>
    <cellStyle name="Обычный 6 5 3 3 2" xfId="1391"/>
    <cellStyle name="Обычный 6 5 3 4" xfId="952"/>
    <cellStyle name="Обычный 6 5 4" xfId="399"/>
    <cellStyle name="Обычный 6 5 4 2" xfId="1156"/>
    <cellStyle name="Обычный 6 5 5" xfId="633"/>
    <cellStyle name="Обычный 6 5 5 2" xfId="1389"/>
    <cellStyle name="Обычный 6 5 6" xfId="950"/>
    <cellStyle name="Обычный 6 6" xfId="189"/>
    <cellStyle name="Обычный 6 6 2" xfId="402"/>
    <cellStyle name="Обычный 6 6 2 2" xfId="1159"/>
    <cellStyle name="Обычный 6 6 3" xfId="636"/>
    <cellStyle name="Обычный 6 6 3 2" xfId="1392"/>
    <cellStyle name="Обычный 6 6 4" xfId="953"/>
    <cellStyle name="Обычный 6 7" xfId="190"/>
    <cellStyle name="Обычный 6 7 2" xfId="403"/>
    <cellStyle name="Обычный 6 7 2 2" xfId="1160"/>
    <cellStyle name="Обычный 6 7 3" xfId="637"/>
    <cellStyle name="Обычный 6 7 3 2" xfId="1393"/>
    <cellStyle name="Обычный 6 7 4" xfId="954"/>
    <cellStyle name="Обычный 6 8" xfId="191"/>
    <cellStyle name="Обычный 6 8 2" xfId="404"/>
    <cellStyle name="Обычный 6 8 2 2" xfId="1161"/>
    <cellStyle name="Обычный 6 8 3" xfId="638"/>
    <cellStyle name="Обычный 6 8 3 2" xfId="1394"/>
    <cellStyle name="Обычный 6 8 4" xfId="955"/>
    <cellStyle name="Обычный 6 9" xfId="66"/>
    <cellStyle name="Обычный 6 9 2" xfId="287"/>
    <cellStyle name="Обычный 6 9 2 2" xfId="1044"/>
    <cellStyle name="Обычный 6 9 3" xfId="524"/>
    <cellStyle name="Обычный 6 9 3 2" xfId="1280"/>
    <cellStyle name="Обычный 6 9 4" xfId="844"/>
    <cellStyle name="Обычный 7" xfId="55"/>
    <cellStyle name="Обычный 7 2" xfId="74"/>
    <cellStyle name="Обычный 7 2 10" xfId="849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163"/>
    <cellStyle name="Обычный 7 2 2 2 2 3" xfId="640"/>
    <cellStyle name="Обычный 7 2 2 2 2 3 2" xfId="1396"/>
    <cellStyle name="Обычный 7 2 2 2 2 4" xfId="957"/>
    <cellStyle name="Обычный 7 2 2 2 3" xfId="194"/>
    <cellStyle name="Обычный 7 2 2 2 3 2" xfId="407"/>
    <cellStyle name="Обычный 7 2 2 2 3 2 2" xfId="1164"/>
    <cellStyle name="Обычный 7 2 2 2 3 3" xfId="641"/>
    <cellStyle name="Обычный 7 2 2 2 3 3 2" xfId="1397"/>
    <cellStyle name="Обычный 7 2 2 2 3 4" xfId="958"/>
    <cellStyle name="Обычный 7 2 2 2 4" xfId="405"/>
    <cellStyle name="Обычный 7 2 2 2 4 2" xfId="1162"/>
    <cellStyle name="Обычный 7 2 2 2 5" xfId="639"/>
    <cellStyle name="Обычный 7 2 2 2 5 2" xfId="1395"/>
    <cellStyle name="Обычный 7 2 2 2 6" xfId="956"/>
    <cellStyle name="Обычный 7 2 2 3" xfId="195"/>
    <cellStyle name="Обычный 7 2 2 3 2" xfId="408"/>
    <cellStyle name="Обычный 7 2 2 3 2 2" xfId="1165"/>
    <cellStyle name="Обычный 7 2 2 3 3" xfId="642"/>
    <cellStyle name="Обычный 7 2 2 3 3 2" xfId="1398"/>
    <cellStyle name="Обычный 7 2 2 3 4" xfId="959"/>
    <cellStyle name="Обычный 7 2 2 4" xfId="196"/>
    <cellStyle name="Обычный 7 2 2 4 2" xfId="409"/>
    <cellStyle name="Обычный 7 2 2 4 2 2" xfId="1166"/>
    <cellStyle name="Обычный 7 2 2 4 3" xfId="643"/>
    <cellStyle name="Обычный 7 2 2 4 3 2" xfId="1399"/>
    <cellStyle name="Обычный 7 2 2 4 4" xfId="960"/>
    <cellStyle name="Обычный 7 2 2 5" xfId="315"/>
    <cellStyle name="Обычный 7 2 2 5 2" xfId="1072"/>
    <cellStyle name="Обычный 7 2 2 6" xfId="549"/>
    <cellStyle name="Обычный 7 2 2 6 2" xfId="1305"/>
    <cellStyle name="Обычный 7 2 2 7" xfId="866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168"/>
    <cellStyle name="Обычный 7 2 3 2 2 3" xfId="645"/>
    <cellStyle name="Обычный 7 2 3 2 2 3 2" xfId="1401"/>
    <cellStyle name="Обычный 7 2 3 2 2 4" xfId="962"/>
    <cellStyle name="Обычный 7 2 3 2 3" xfId="199"/>
    <cellStyle name="Обычный 7 2 3 2 3 2" xfId="412"/>
    <cellStyle name="Обычный 7 2 3 2 3 2 2" xfId="1169"/>
    <cellStyle name="Обычный 7 2 3 2 3 3" xfId="646"/>
    <cellStyle name="Обычный 7 2 3 2 3 3 2" xfId="1402"/>
    <cellStyle name="Обычный 7 2 3 2 3 4" xfId="963"/>
    <cellStyle name="Обычный 7 2 3 2 4" xfId="410"/>
    <cellStyle name="Обычный 7 2 3 2 4 2" xfId="1167"/>
    <cellStyle name="Обычный 7 2 3 2 5" xfId="644"/>
    <cellStyle name="Обычный 7 2 3 2 5 2" xfId="1400"/>
    <cellStyle name="Обычный 7 2 3 2 6" xfId="961"/>
    <cellStyle name="Обычный 7 2 3 3" xfId="200"/>
    <cellStyle name="Обычный 7 2 3 3 2" xfId="413"/>
    <cellStyle name="Обычный 7 2 3 3 2 2" xfId="1170"/>
    <cellStyle name="Обычный 7 2 3 3 3" xfId="647"/>
    <cellStyle name="Обычный 7 2 3 3 3 2" xfId="1403"/>
    <cellStyle name="Обычный 7 2 3 3 4" xfId="964"/>
    <cellStyle name="Обычный 7 2 3 4" xfId="201"/>
    <cellStyle name="Обычный 7 2 3 4 2" xfId="414"/>
    <cellStyle name="Обычный 7 2 3 4 2 2" xfId="1171"/>
    <cellStyle name="Обычный 7 2 3 4 3" xfId="648"/>
    <cellStyle name="Обычный 7 2 3 4 3 2" xfId="1404"/>
    <cellStyle name="Обычный 7 2 3 4 4" xfId="965"/>
    <cellStyle name="Обычный 7 2 3 5" xfId="308"/>
    <cellStyle name="Обычный 7 2 3 5 2" xfId="1065"/>
    <cellStyle name="Обычный 7 2 3 6" xfId="542"/>
    <cellStyle name="Обычный 7 2 3 6 2" xfId="1298"/>
    <cellStyle name="Обычный 7 2 3 7" xfId="859"/>
    <cellStyle name="Обычный 7 2 4" xfId="202"/>
    <cellStyle name="Обычный 7 2 4 2" xfId="203"/>
    <cellStyle name="Обычный 7 2 4 2 2" xfId="416"/>
    <cellStyle name="Обычный 7 2 4 2 2 2" xfId="1173"/>
    <cellStyle name="Обычный 7 2 4 2 3" xfId="650"/>
    <cellStyle name="Обычный 7 2 4 2 3 2" xfId="1406"/>
    <cellStyle name="Обычный 7 2 4 2 4" xfId="967"/>
    <cellStyle name="Обычный 7 2 4 3" xfId="204"/>
    <cellStyle name="Обычный 7 2 4 3 2" xfId="417"/>
    <cellStyle name="Обычный 7 2 4 3 2 2" xfId="1174"/>
    <cellStyle name="Обычный 7 2 4 3 3" xfId="651"/>
    <cellStyle name="Обычный 7 2 4 3 3 2" xfId="1407"/>
    <cellStyle name="Обычный 7 2 4 3 4" xfId="968"/>
    <cellStyle name="Обычный 7 2 4 4" xfId="415"/>
    <cellStyle name="Обычный 7 2 4 4 2" xfId="1172"/>
    <cellStyle name="Обычный 7 2 4 5" xfId="649"/>
    <cellStyle name="Обычный 7 2 4 5 2" xfId="1405"/>
    <cellStyle name="Обычный 7 2 4 6" xfId="966"/>
    <cellStyle name="Обычный 7 2 5" xfId="205"/>
    <cellStyle name="Обычный 7 2 5 2" xfId="418"/>
    <cellStyle name="Обычный 7 2 5 2 2" xfId="1175"/>
    <cellStyle name="Обычный 7 2 5 3" xfId="652"/>
    <cellStyle name="Обычный 7 2 5 3 2" xfId="1408"/>
    <cellStyle name="Обычный 7 2 5 4" xfId="969"/>
    <cellStyle name="Обычный 7 2 6" xfId="206"/>
    <cellStyle name="Обычный 7 2 6 2" xfId="419"/>
    <cellStyle name="Обычный 7 2 6 2 2" xfId="1176"/>
    <cellStyle name="Обычный 7 2 6 3" xfId="653"/>
    <cellStyle name="Обычный 7 2 6 3 2" xfId="1409"/>
    <cellStyle name="Обычный 7 2 6 4" xfId="970"/>
    <cellStyle name="Обычный 7 2 7" xfId="207"/>
    <cellStyle name="Обычный 7 2 7 2" xfId="420"/>
    <cellStyle name="Обычный 7 2 7 2 2" xfId="1177"/>
    <cellStyle name="Обычный 7 2 7 3" xfId="654"/>
    <cellStyle name="Обычный 7 2 7 3 2" xfId="1410"/>
    <cellStyle name="Обычный 7 2 7 4" xfId="971"/>
    <cellStyle name="Обычный 7 2 8" xfId="293"/>
    <cellStyle name="Обычный 7 2 8 2" xfId="1050"/>
    <cellStyle name="Обычный 7 2 9" xfId="530"/>
    <cellStyle name="Обычный 7 2 9 2" xfId="128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179"/>
    <cellStyle name="Обычный 9 2 2 2 3" xfId="656"/>
    <cellStyle name="Обычный 9 2 2 2 3 2" xfId="1412"/>
    <cellStyle name="Обычный 9 2 2 2 4" xfId="973"/>
    <cellStyle name="Обычный 9 2 2 3" xfId="210"/>
    <cellStyle name="Обычный 9 2 2 3 2" xfId="423"/>
    <cellStyle name="Обычный 9 2 2 3 2 2" xfId="1180"/>
    <cellStyle name="Обычный 9 2 2 3 3" xfId="657"/>
    <cellStyle name="Обычный 9 2 2 3 3 2" xfId="1413"/>
    <cellStyle name="Обычный 9 2 2 3 4" xfId="974"/>
    <cellStyle name="Обычный 9 2 2 4" xfId="211"/>
    <cellStyle name="Обычный 9 2 2 4 2" xfId="424"/>
    <cellStyle name="Обычный 9 2 2 4 2 2" xfId="1181"/>
    <cellStyle name="Обычный 9 2 2 4 3" xfId="658"/>
    <cellStyle name="Обычный 9 2 2 4 3 2" xfId="1414"/>
    <cellStyle name="Обычный 9 2 2 4 4" xfId="975"/>
    <cellStyle name="Обычный 9 2 2 5" xfId="421"/>
    <cellStyle name="Обычный 9 2 2 5 2" xfId="1178"/>
    <cellStyle name="Обычный 9 2 2 6" xfId="655"/>
    <cellStyle name="Обычный 9 2 2 6 2" xfId="1411"/>
    <cellStyle name="Обычный 9 2 2 7" xfId="972"/>
    <cellStyle name="Обычный 9 2 3" xfId="212"/>
    <cellStyle name="Обычный 9 2 3 2" xfId="425"/>
    <cellStyle name="Обычный 9 2 3 2 2" xfId="1182"/>
    <cellStyle name="Обычный 9 2 3 3" xfId="659"/>
    <cellStyle name="Обычный 9 2 3 3 2" xfId="1415"/>
    <cellStyle name="Обычный 9 2 3 4" xfId="976"/>
    <cellStyle name="Обычный 9 2 4" xfId="213"/>
    <cellStyle name="Обычный 9 2 4 2" xfId="426"/>
    <cellStyle name="Обычный 9 2 4 2 2" xfId="1183"/>
    <cellStyle name="Обычный 9 2 4 3" xfId="660"/>
    <cellStyle name="Обычный 9 2 4 3 2" xfId="1416"/>
    <cellStyle name="Обычный 9 2 4 4" xfId="977"/>
    <cellStyle name="Обычный 9 2 5" xfId="317"/>
    <cellStyle name="Обычный 9 2 5 2" xfId="1074"/>
    <cellStyle name="Обычный 9 2 6" xfId="551"/>
    <cellStyle name="Обычный 9 2 6 2" xfId="1307"/>
    <cellStyle name="Обычный 9 2 7" xfId="868"/>
    <cellStyle name="Обычный 9 3" xfId="109"/>
    <cellStyle name="Обычный 9 3 2" xfId="214"/>
    <cellStyle name="Обычный 9 3 2 2" xfId="427"/>
    <cellStyle name="Обычный 9 3 2 2 2" xfId="1184"/>
    <cellStyle name="Обычный 9 3 2 3" xfId="661"/>
    <cellStyle name="Обычный 9 3 2 3 2" xfId="1417"/>
    <cellStyle name="Обычный 9 3 2 4" xfId="978"/>
    <cellStyle name="Обычный 9 3 3" xfId="215"/>
    <cellStyle name="Обычный 9 3 3 2" xfId="428"/>
    <cellStyle name="Обычный 9 3 3 2 2" xfId="1185"/>
    <cellStyle name="Обычный 9 3 3 3" xfId="662"/>
    <cellStyle name="Обычный 9 3 3 3 2" xfId="1418"/>
    <cellStyle name="Обычный 9 3 3 4" xfId="979"/>
    <cellStyle name="Обычный 9 3 4" xfId="216"/>
    <cellStyle name="Обычный 9 3 4 2" xfId="429"/>
    <cellStyle name="Обычный 9 3 4 2 2" xfId="1186"/>
    <cellStyle name="Обычный 9 3 4 3" xfId="663"/>
    <cellStyle name="Обычный 9 3 4 3 2" xfId="1419"/>
    <cellStyle name="Обычный 9 3 4 4" xfId="980"/>
    <cellStyle name="Обычный 9 3 5" xfId="322"/>
    <cellStyle name="Обычный 9 3 5 2" xfId="1079"/>
    <cellStyle name="Обычный 9 3 6" xfId="556"/>
    <cellStyle name="Обычный 9 3 6 2" xfId="1312"/>
    <cellStyle name="Обычный 9 3 7" xfId="873"/>
    <cellStyle name="Обычный 9 4" xfId="217"/>
    <cellStyle name="Обычный 9 4 2" xfId="430"/>
    <cellStyle name="Обычный 9 4 2 2" xfId="1187"/>
    <cellStyle name="Обычный 9 4 3" xfId="664"/>
    <cellStyle name="Обычный 9 4 3 2" xfId="1420"/>
    <cellStyle name="Обычный 9 4 4" xfId="981"/>
    <cellStyle name="Обычный 9 5" xfId="218"/>
    <cellStyle name="Обычный 9 5 2" xfId="431"/>
    <cellStyle name="Обычный 9 5 2 2" xfId="1188"/>
    <cellStyle name="Обычный 9 5 3" xfId="665"/>
    <cellStyle name="Обычный 9 5 3 2" xfId="1421"/>
    <cellStyle name="Обычный 9 5 4" xfId="982"/>
    <cellStyle name="Обычный 9 6" xfId="300"/>
    <cellStyle name="Обычный 9 6 2" xfId="1057"/>
    <cellStyle name="Обычный 9 7" xfId="533"/>
    <cellStyle name="Обычный 9 7 2" xfId="1289"/>
    <cellStyle name="Обычный 9 8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055"/>
    <cellStyle name="Примечание 2 2 3" xfId="480"/>
    <cellStyle name="Примечание 2 2 3 2" xfId="1236"/>
    <cellStyle name="Примечание 2 2 4" xfId="262"/>
    <cellStyle name="Примечание 2 2 4 2" xfId="1020"/>
    <cellStyle name="Примечание 2 2 5" xfId="707"/>
    <cellStyle name="Примечание 2 2 5 2" xfId="1463"/>
    <cellStyle name="Примечание 2 2 6" xfId="714"/>
    <cellStyle name="Примечание 2 2 6 2" xfId="1470"/>
    <cellStyle name="Примечание 2 2 7" xfId="503"/>
    <cellStyle name="Примечание 2 2 7 2" xfId="1259"/>
    <cellStyle name="Примечание 2 3" xfId="273"/>
    <cellStyle name="Примечание 2 3 2" xfId="1031"/>
    <cellStyle name="Примечание 2 4" xfId="489"/>
    <cellStyle name="Примечание 2 4 2" xfId="1245"/>
    <cellStyle name="Примечание 2 5" xfId="475"/>
    <cellStyle name="Примечание 2 5 2" xfId="1231"/>
    <cellStyle name="Примечание 2 6" xfId="510"/>
    <cellStyle name="Примечание 2 6 2" xfId="1266"/>
    <cellStyle name="Примечание 2 7" xfId="721"/>
    <cellStyle name="Примечание 2 7 2" xfId="1477"/>
    <cellStyle name="Примечание 2 8" xfId="534"/>
    <cellStyle name="Примечание 2 8 2" xfId="1290"/>
    <cellStyle name="Примечание 3" xfId="65"/>
    <cellStyle name="Примечание 3 2" xfId="286"/>
    <cellStyle name="Примечание 3 2 2" xfId="1043"/>
    <cellStyle name="Примечание 3 3" xfId="485"/>
    <cellStyle name="Примечание 3 3 2" xfId="1241"/>
    <cellStyle name="Примечание 3 4" xfId="479"/>
    <cellStyle name="Примечание 3 4 2" xfId="1235"/>
    <cellStyle name="Примечание 3 5" xfId="504"/>
    <cellStyle name="Примечание 3 5 2" xfId="1260"/>
    <cellStyle name="Примечание 3 6" xfId="709"/>
    <cellStyle name="Примечание 3 6 2" xfId="1465"/>
    <cellStyle name="Примечание 3 7" xfId="509"/>
    <cellStyle name="Примечание 3 7 2" xfId="1265"/>
    <cellStyle name="Примечание 4" xfId="255"/>
    <cellStyle name="Примечание 4 2" xfId="467"/>
    <cellStyle name="Примечание 4 2 2" xfId="1223"/>
    <cellStyle name="Примечание 4 3" xfId="272"/>
    <cellStyle name="Примечание 4 3 2" xfId="1030"/>
    <cellStyle name="Примечание 4 4" xfId="498"/>
    <cellStyle name="Примечание 4 4 2" xfId="1254"/>
    <cellStyle name="Примечание 4 5" xfId="728"/>
    <cellStyle name="Примечание 4 5 2" xfId="1484"/>
    <cellStyle name="Примечание 4 6" xfId="731"/>
    <cellStyle name="Примечание 4 6 2" xfId="1487"/>
    <cellStyle name="Примечание 4 7" xfId="734"/>
    <cellStyle name="Примечание 4 7 2" xfId="1490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033"/>
    <cellStyle name="Финансовый 2 11" xfId="517"/>
    <cellStyle name="Финансовый 2 11 2" xfId="1273"/>
    <cellStyle name="Финансовый 2 12" xfId="770"/>
    <cellStyle name="Финансовый 2 12 2" xfId="1492"/>
    <cellStyle name="Финансовый 2 13" xfId="823"/>
    <cellStyle name="Финансовый 2 13 2" xfId="1507"/>
    <cellStyle name="Финансовый 2 14" xfId="838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90"/>
    <cellStyle name="Финансовый 2 2 2 2 4" xfId="667"/>
    <cellStyle name="Финансовый 2 2 2 2 4 2" xfId="1423"/>
    <cellStyle name="Финансовый 2 2 2 2 5" xfId="984"/>
    <cellStyle name="Финансовый 2 2 2 3" xfId="221"/>
    <cellStyle name="Финансовый 2 2 2 3 2" xfId="434"/>
    <cellStyle name="Финансовый 2 2 2 3 2 2" xfId="1191"/>
    <cellStyle name="Финансовый 2 2 2 3 3" xfId="668"/>
    <cellStyle name="Финансовый 2 2 2 3 3 2" xfId="1424"/>
    <cellStyle name="Финансовый 2 2 2 3 4" xfId="985"/>
    <cellStyle name="Финансовый 2 2 2 4" xfId="432"/>
    <cellStyle name="Финансовый 2 2 2 4 2" xfId="1189"/>
    <cellStyle name="Финансовый 2 2 2 5" xfId="666"/>
    <cellStyle name="Финансовый 2 2 2 5 2" xfId="1422"/>
    <cellStyle name="Финансовый 2 2 2 6" xfId="983"/>
    <cellStyle name="Финансовый 2 2 3" xfId="222"/>
    <cellStyle name="Финансовый 2 2 3 2" xfId="435"/>
    <cellStyle name="Финансовый 2 2 3 2 2" xfId="1192"/>
    <cellStyle name="Финансовый 2 2 3 3" xfId="669"/>
    <cellStyle name="Финансовый 2 2 3 3 2" xfId="1425"/>
    <cellStyle name="Финансовый 2 2 3 4" xfId="986"/>
    <cellStyle name="Финансовый 2 2 4" xfId="223"/>
    <cellStyle name="Финансовый 2 2 4 2" xfId="436"/>
    <cellStyle name="Финансовый 2 2 4 2 2" xfId="1193"/>
    <cellStyle name="Финансовый 2 2 4 3" xfId="670"/>
    <cellStyle name="Финансовый 2 2 4 3 2" xfId="1426"/>
    <cellStyle name="Финансовый 2 2 4 4" xfId="987"/>
    <cellStyle name="Финансовый 2 2 5" xfId="311"/>
    <cellStyle name="Финансовый 2 2 5 2" xfId="1068"/>
    <cellStyle name="Финансовый 2 2 6" xfId="545"/>
    <cellStyle name="Финансовый 2 2 6 2" xfId="1301"/>
    <cellStyle name="Финансовый 2 2 7" xfId="780"/>
    <cellStyle name="Финансовый 2 2 7 2" xfId="1500"/>
    <cellStyle name="Финансовый 2 2 8" xfId="831"/>
    <cellStyle name="Финансовый 2 2 8 2" xfId="1515"/>
    <cellStyle name="Финансовый 2 2 9" xfId="862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95"/>
    <cellStyle name="Финансовый 2 3 2 2 3" xfId="672"/>
    <cellStyle name="Финансовый 2 3 2 2 3 2" xfId="1428"/>
    <cellStyle name="Финансовый 2 3 2 2 4" xfId="989"/>
    <cellStyle name="Финансовый 2 3 2 3" xfId="226"/>
    <cellStyle name="Финансовый 2 3 2 3 2" xfId="439"/>
    <cellStyle name="Финансовый 2 3 2 3 2 2" xfId="1196"/>
    <cellStyle name="Финансовый 2 3 2 3 3" xfId="673"/>
    <cellStyle name="Финансовый 2 3 2 3 3 2" xfId="1429"/>
    <cellStyle name="Финансовый 2 3 2 3 4" xfId="990"/>
    <cellStyle name="Финансовый 2 3 2 4" xfId="437"/>
    <cellStyle name="Финансовый 2 3 2 4 2" xfId="1194"/>
    <cellStyle name="Финансовый 2 3 2 5" xfId="671"/>
    <cellStyle name="Финансовый 2 3 2 5 2" xfId="1427"/>
    <cellStyle name="Финансовый 2 3 2 6" xfId="988"/>
    <cellStyle name="Финансовый 2 3 3" xfId="227"/>
    <cellStyle name="Финансовый 2 3 3 2" xfId="440"/>
    <cellStyle name="Финансовый 2 3 3 2 2" xfId="1197"/>
    <cellStyle name="Финансовый 2 3 3 3" xfId="674"/>
    <cellStyle name="Финансовый 2 3 3 3 2" xfId="1430"/>
    <cellStyle name="Финансовый 2 3 3 4" xfId="991"/>
    <cellStyle name="Финансовый 2 3 4" xfId="228"/>
    <cellStyle name="Финансовый 2 3 4 2" xfId="441"/>
    <cellStyle name="Финансовый 2 3 4 2 2" xfId="1198"/>
    <cellStyle name="Финансовый 2 3 4 3" xfId="675"/>
    <cellStyle name="Финансовый 2 3 4 3 2" xfId="1431"/>
    <cellStyle name="Финансовый 2 3 4 4" xfId="992"/>
    <cellStyle name="Финансовый 2 3 5" xfId="304"/>
    <cellStyle name="Финансовый 2 3 5 2" xfId="1061"/>
    <cellStyle name="Финансовый 2 3 6" xfId="538"/>
    <cellStyle name="Финансовый 2 3 6 2" xfId="1294"/>
    <cellStyle name="Финансовый 2 3 7" xfId="776"/>
    <cellStyle name="Финансовый 2 3 7 2" xfId="1496"/>
    <cellStyle name="Финансовый 2 3 8" xfId="827"/>
    <cellStyle name="Финансовый 2 3 8 2" xfId="1511"/>
    <cellStyle name="Финансовый 2 3 9" xfId="855"/>
    <cellStyle name="Финансовый 2 4" xfId="229"/>
    <cellStyle name="Финансовый 2 4 2" xfId="230"/>
    <cellStyle name="Финансовый 2 4 2 2" xfId="443"/>
    <cellStyle name="Финансовый 2 4 2 2 2" xfId="1200"/>
    <cellStyle name="Финансовый 2 4 2 3" xfId="677"/>
    <cellStyle name="Финансовый 2 4 2 3 2" xfId="1433"/>
    <cellStyle name="Финансовый 2 4 2 4" xfId="994"/>
    <cellStyle name="Финансовый 2 4 3" xfId="231"/>
    <cellStyle name="Финансовый 2 4 3 2" xfId="444"/>
    <cellStyle name="Финансовый 2 4 3 2 2" xfId="1201"/>
    <cellStyle name="Финансовый 2 4 3 3" xfId="678"/>
    <cellStyle name="Финансовый 2 4 3 3 2" xfId="1434"/>
    <cellStyle name="Финансовый 2 4 3 4" xfId="995"/>
    <cellStyle name="Финансовый 2 4 4" xfId="442"/>
    <cellStyle name="Финансовый 2 4 4 2" xfId="1199"/>
    <cellStyle name="Финансовый 2 4 5" xfId="676"/>
    <cellStyle name="Финансовый 2 4 5 2" xfId="1432"/>
    <cellStyle name="Финансовый 2 4 6" xfId="993"/>
    <cellStyle name="Финансовый 2 5" xfId="232"/>
    <cellStyle name="Финансовый 2 5 2" xfId="445"/>
    <cellStyle name="Финансовый 2 5 2 2" xfId="1202"/>
    <cellStyle name="Финансовый 2 5 3" xfId="679"/>
    <cellStyle name="Финансовый 2 5 3 2" xfId="1435"/>
    <cellStyle name="Финансовый 2 5 4" xfId="996"/>
    <cellStyle name="Финансовый 2 6" xfId="233"/>
    <cellStyle name="Финансовый 2 6 2" xfId="446"/>
    <cellStyle name="Финансовый 2 6 2 2" xfId="1203"/>
    <cellStyle name="Финансовый 2 6 3" xfId="680"/>
    <cellStyle name="Финансовый 2 6 3 2" xfId="1436"/>
    <cellStyle name="Финансовый 2 6 4" xfId="997"/>
    <cellStyle name="Финансовый 2 7" xfId="234"/>
    <cellStyle name="Финансовый 2 7 2" xfId="447"/>
    <cellStyle name="Финансовый 2 7 2 2" xfId="1204"/>
    <cellStyle name="Финансовый 2 7 3" xfId="681"/>
    <cellStyle name="Финансовый 2 7 3 2" xfId="1437"/>
    <cellStyle name="Финансовый 2 7 4" xfId="998"/>
    <cellStyle name="Финансовый 2 8" xfId="67"/>
    <cellStyle name="Финансовый 2 8 2" xfId="288"/>
    <cellStyle name="Финансовый 2 8 2 2" xfId="1045"/>
    <cellStyle name="Финансовый 2 8 3" xfId="525"/>
    <cellStyle name="Финансовый 2 8 3 2" xfId="1281"/>
    <cellStyle name="Финансовый 2 8 4" xfId="845"/>
    <cellStyle name="Финансовый 2 9" xfId="257"/>
    <cellStyle name="Финансовый 2 9 2" xfId="469"/>
    <cellStyle name="Финансовый 2 9 2 2" xfId="1225"/>
    <cellStyle name="Финансовый 2 9 3" xfId="702"/>
    <cellStyle name="Финансовый 2 9 3 2" xfId="1458"/>
    <cellStyle name="Финансовый 2 9 4" xfId="1016"/>
    <cellStyle name="Финансовый 3" xfId="53"/>
    <cellStyle name="Финансовый 3 10" xfId="277"/>
    <cellStyle name="Финансовый 3 10 2" xfId="1035"/>
    <cellStyle name="Финансовый 3 11" xfId="518"/>
    <cellStyle name="Финансовый 3 11 2" xfId="1274"/>
    <cellStyle name="Финансовый 3 12" xfId="772"/>
    <cellStyle name="Финансовый 3 12 2" xfId="1493"/>
    <cellStyle name="Финансовый 3 13" xfId="824"/>
    <cellStyle name="Финансовый 3 13 2" xfId="1508"/>
    <cellStyle name="Финансовый 3 14" xfId="839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206"/>
    <cellStyle name="Финансовый 3 2 2 2 3" xfId="683"/>
    <cellStyle name="Финансовый 3 2 2 2 3 2" xfId="1439"/>
    <cellStyle name="Финансовый 3 2 2 2 4" xfId="1000"/>
    <cellStyle name="Финансовый 3 2 2 3" xfId="237"/>
    <cellStyle name="Финансовый 3 2 2 3 2" xfId="450"/>
    <cellStyle name="Финансовый 3 2 2 3 2 2" xfId="1207"/>
    <cellStyle name="Финансовый 3 2 2 3 3" xfId="684"/>
    <cellStyle name="Финансовый 3 2 2 3 3 2" xfId="1440"/>
    <cellStyle name="Финансовый 3 2 2 3 4" xfId="1001"/>
    <cellStyle name="Финансовый 3 2 2 4" xfId="448"/>
    <cellStyle name="Финансовый 3 2 2 4 2" xfId="1205"/>
    <cellStyle name="Финансовый 3 2 2 5" xfId="682"/>
    <cellStyle name="Финансовый 3 2 2 5 2" xfId="1438"/>
    <cellStyle name="Финансовый 3 2 2 6" xfId="999"/>
    <cellStyle name="Финансовый 3 2 3" xfId="238"/>
    <cellStyle name="Финансовый 3 2 3 2" xfId="451"/>
    <cellStyle name="Финансовый 3 2 3 2 2" xfId="1208"/>
    <cellStyle name="Финансовый 3 2 3 3" xfId="685"/>
    <cellStyle name="Финансовый 3 2 3 3 2" xfId="1441"/>
    <cellStyle name="Финансовый 3 2 3 4" xfId="1002"/>
    <cellStyle name="Финансовый 3 2 4" xfId="239"/>
    <cellStyle name="Финансовый 3 2 4 2" xfId="452"/>
    <cellStyle name="Финансовый 3 2 4 2 2" xfId="1209"/>
    <cellStyle name="Финансовый 3 2 4 3" xfId="686"/>
    <cellStyle name="Финансовый 3 2 4 3 2" xfId="1442"/>
    <cellStyle name="Финансовый 3 2 4 4" xfId="1003"/>
    <cellStyle name="Финансовый 3 2 5" xfId="312"/>
    <cellStyle name="Финансовый 3 2 5 2" xfId="1069"/>
    <cellStyle name="Финансовый 3 2 6" xfId="546"/>
    <cellStyle name="Финансовый 3 2 6 2" xfId="1302"/>
    <cellStyle name="Финансовый 3 2 7" xfId="781"/>
    <cellStyle name="Финансовый 3 2 7 2" xfId="1501"/>
    <cellStyle name="Финансовый 3 2 8" xfId="832"/>
    <cellStyle name="Финансовый 3 2 8 2" xfId="1516"/>
    <cellStyle name="Финансовый 3 2 9" xfId="863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211"/>
    <cellStyle name="Финансовый 3 3 2 2 3" xfId="688"/>
    <cellStyle name="Финансовый 3 3 2 2 3 2" xfId="1444"/>
    <cellStyle name="Финансовый 3 3 2 2 4" xfId="1005"/>
    <cellStyle name="Финансовый 3 3 2 3" xfId="242"/>
    <cellStyle name="Финансовый 3 3 2 3 2" xfId="455"/>
    <cellStyle name="Финансовый 3 3 2 3 2 2" xfId="1212"/>
    <cellStyle name="Финансовый 3 3 2 3 3" xfId="689"/>
    <cellStyle name="Финансовый 3 3 2 3 3 2" xfId="1445"/>
    <cellStyle name="Финансовый 3 3 2 3 4" xfId="1006"/>
    <cellStyle name="Финансовый 3 3 2 4" xfId="453"/>
    <cellStyle name="Финансовый 3 3 2 4 2" xfId="1210"/>
    <cellStyle name="Финансовый 3 3 2 5" xfId="687"/>
    <cellStyle name="Финансовый 3 3 2 5 2" xfId="1443"/>
    <cellStyle name="Финансовый 3 3 2 6" xfId="1004"/>
    <cellStyle name="Финансовый 3 3 3" xfId="243"/>
    <cellStyle name="Финансовый 3 3 3 2" xfId="456"/>
    <cellStyle name="Финансовый 3 3 3 2 2" xfId="1213"/>
    <cellStyle name="Финансовый 3 3 3 3" xfId="690"/>
    <cellStyle name="Финансовый 3 3 3 3 2" xfId="1446"/>
    <cellStyle name="Финансовый 3 3 3 4" xfId="1007"/>
    <cellStyle name="Финансовый 3 3 4" xfId="244"/>
    <cellStyle name="Финансовый 3 3 4 2" xfId="457"/>
    <cellStyle name="Финансовый 3 3 4 2 2" xfId="1214"/>
    <cellStyle name="Финансовый 3 3 4 3" xfId="691"/>
    <cellStyle name="Финансовый 3 3 4 3 2" xfId="1447"/>
    <cellStyle name="Финансовый 3 3 4 4" xfId="1008"/>
    <cellStyle name="Финансовый 3 3 5" xfId="305"/>
    <cellStyle name="Финансовый 3 3 5 2" xfId="1062"/>
    <cellStyle name="Финансовый 3 3 6" xfId="539"/>
    <cellStyle name="Финансовый 3 3 6 2" xfId="1295"/>
    <cellStyle name="Финансовый 3 3 7" xfId="777"/>
    <cellStyle name="Финансовый 3 3 7 2" xfId="1497"/>
    <cellStyle name="Финансовый 3 3 8" xfId="828"/>
    <cellStyle name="Финансовый 3 3 8 2" xfId="1512"/>
    <cellStyle name="Финансовый 3 3 9" xfId="856"/>
    <cellStyle name="Финансовый 3 4" xfId="245"/>
    <cellStyle name="Финансовый 3 4 2" xfId="246"/>
    <cellStyle name="Финансовый 3 4 2 2" xfId="459"/>
    <cellStyle name="Финансовый 3 4 2 2 2" xfId="1216"/>
    <cellStyle name="Финансовый 3 4 2 3" xfId="693"/>
    <cellStyle name="Финансовый 3 4 2 3 2" xfId="1449"/>
    <cellStyle name="Финансовый 3 4 2 4" xfId="1010"/>
    <cellStyle name="Финансовый 3 4 3" xfId="247"/>
    <cellStyle name="Финансовый 3 4 3 2" xfId="460"/>
    <cellStyle name="Финансовый 3 4 3 2 2" xfId="1217"/>
    <cellStyle name="Финансовый 3 4 3 3" xfId="694"/>
    <cellStyle name="Финансовый 3 4 3 3 2" xfId="1450"/>
    <cellStyle name="Финансовый 3 4 3 4" xfId="1011"/>
    <cellStyle name="Финансовый 3 4 4" xfId="458"/>
    <cellStyle name="Финансовый 3 4 4 2" xfId="1215"/>
    <cellStyle name="Финансовый 3 4 5" xfId="692"/>
    <cellStyle name="Финансовый 3 4 5 2" xfId="1448"/>
    <cellStyle name="Финансовый 3 4 6" xfId="1009"/>
    <cellStyle name="Финансовый 3 5" xfId="248"/>
    <cellStyle name="Финансовый 3 5 2" xfId="461"/>
    <cellStyle name="Финансовый 3 5 2 2" xfId="1218"/>
    <cellStyle name="Финансовый 3 5 3" xfId="695"/>
    <cellStyle name="Финансовый 3 5 3 2" xfId="1451"/>
    <cellStyle name="Финансовый 3 5 4" xfId="1012"/>
    <cellStyle name="Финансовый 3 6" xfId="249"/>
    <cellStyle name="Финансовый 3 6 2" xfId="462"/>
    <cellStyle name="Финансовый 3 6 2 2" xfId="1219"/>
    <cellStyle name="Финансовый 3 6 3" xfId="696"/>
    <cellStyle name="Финансовый 3 6 3 2" xfId="1452"/>
    <cellStyle name="Финансовый 3 6 4" xfId="1013"/>
    <cellStyle name="Финансовый 3 7" xfId="250"/>
    <cellStyle name="Финансовый 3 7 2" xfId="463"/>
    <cellStyle name="Финансовый 3 7 2 2" xfId="1220"/>
    <cellStyle name="Финансовый 3 7 3" xfId="697"/>
    <cellStyle name="Финансовый 3 7 3 2" xfId="1453"/>
    <cellStyle name="Финансовый 3 7 4" xfId="1014"/>
    <cellStyle name="Финансовый 3 8" xfId="68"/>
    <cellStyle name="Финансовый 3 8 2" xfId="289"/>
    <cellStyle name="Финансовый 3 8 2 2" xfId="1046"/>
    <cellStyle name="Финансовый 3 8 3" xfId="526"/>
    <cellStyle name="Финансовый 3 8 3 2" xfId="1282"/>
    <cellStyle name="Финансовый 3 8 4" xfId="846"/>
    <cellStyle name="Финансовый 3 9" xfId="258"/>
    <cellStyle name="Финансовый 3 9 2" xfId="470"/>
    <cellStyle name="Финансовый 3 9 2 2" xfId="1226"/>
    <cellStyle name="Финансовый 3 9 3" xfId="703"/>
    <cellStyle name="Финансовый 3 9 3 2" xfId="1459"/>
    <cellStyle name="Финансовый 3 9 4" xfId="1017"/>
    <cellStyle name="Финансовый 4" xfId="56"/>
    <cellStyle name="Финансовый 4 2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K1" zoomScale="70" zoomScaleNormal="70" zoomScaleSheetLayoutView="70" workbookViewId="0">
      <selection activeCell="T20" sqref="T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8" t="s">
        <v>156</v>
      </c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9" t="s">
        <v>157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0" t="s">
        <v>158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1" t="s">
        <v>159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0" t="s">
        <v>189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61" t="s">
        <v>21</v>
      </c>
      <c r="C16" s="161" t="s">
        <v>11</v>
      </c>
      <c r="D16" s="161" t="s">
        <v>10</v>
      </c>
      <c r="E16" s="161" t="s">
        <v>15</v>
      </c>
      <c r="F16" s="162" t="s">
        <v>18</v>
      </c>
      <c r="G16" s="159" t="s">
        <v>102</v>
      </c>
      <c r="H16" s="166" t="s">
        <v>43</v>
      </c>
      <c r="I16" s="167" t="s">
        <v>38</v>
      </c>
      <c r="J16" s="163" t="s">
        <v>9</v>
      </c>
      <c r="K16" s="164"/>
      <c r="L16" s="164"/>
      <c r="M16" s="165"/>
      <c r="N16" s="164"/>
      <c r="O16" s="158" t="s">
        <v>4</v>
      </c>
      <c r="P16" s="158"/>
      <c r="Q16" s="158"/>
      <c r="R16" s="158"/>
      <c r="S16" s="158"/>
      <c r="T16" s="158"/>
      <c r="U16" s="158"/>
      <c r="V16" s="158" t="s">
        <v>14</v>
      </c>
    </row>
    <row r="17" spans="1:22" s="17" customFormat="1" ht="78.75" x14ac:dyDescent="0.25">
      <c r="A17" s="8"/>
      <c r="B17" s="160"/>
      <c r="C17" s="160"/>
      <c r="D17" s="160"/>
      <c r="E17" s="160"/>
      <c r="F17" s="162"/>
      <c r="G17" s="160"/>
      <c r="H17" s="160"/>
      <c r="I17" s="16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51" t="s">
        <v>175</v>
      </c>
      <c r="C19" s="154" t="s">
        <v>180</v>
      </c>
      <c r="D19" s="155" t="s">
        <v>179</v>
      </c>
      <c r="E19" s="129" t="s">
        <v>164</v>
      </c>
      <c r="F19" s="147" t="s">
        <v>181</v>
      </c>
      <c r="G19" s="125" t="s">
        <v>161</v>
      </c>
      <c r="H19" s="123" t="s">
        <v>160</v>
      </c>
      <c r="I19" s="123" t="s">
        <v>182</v>
      </c>
      <c r="J19" s="122" t="s">
        <v>162</v>
      </c>
      <c r="K19" s="128" t="s">
        <v>173</v>
      </c>
      <c r="L19" s="125"/>
      <c r="M19" s="125"/>
      <c r="N19" s="124" t="s">
        <v>163</v>
      </c>
      <c r="O19" s="125" t="s">
        <v>178</v>
      </c>
      <c r="P19" s="145">
        <v>6.7000000000000004E-2</v>
      </c>
      <c r="Q19" s="132" t="s">
        <v>172</v>
      </c>
      <c r="R19" s="140" t="s">
        <v>187</v>
      </c>
      <c r="S19" s="142">
        <v>963.68</v>
      </c>
      <c r="T19" s="142">
        <v>2.0299999999999998</v>
      </c>
      <c r="U19" s="73">
        <f t="shared" ref="U19:U28" si="0">O19*P19*S19*T19</f>
        <v>196.60517519999999</v>
      </c>
      <c r="V19" s="19" t="s">
        <v>7</v>
      </c>
    </row>
    <row r="20" spans="1:22" s="84" customFormat="1" ht="63.75" customHeight="1" x14ac:dyDescent="0.25">
      <c r="B20" s="151" t="str">
        <f>B19</f>
        <v>1.1.1.1.</v>
      </c>
      <c r="C20" s="150" t="s">
        <v>180</v>
      </c>
      <c r="D20" s="155" t="s">
        <v>179</v>
      </c>
      <c r="E20" s="129" t="s">
        <v>167</v>
      </c>
      <c r="F20" s="147" t="str">
        <f>F19</f>
        <v xml:space="preserve"> ТП №2-50-25-3043</v>
      </c>
      <c r="G20" s="125" t="s">
        <v>161</v>
      </c>
      <c r="H20" s="123" t="s">
        <v>160</v>
      </c>
      <c r="I20" s="123" t="s">
        <v>182</v>
      </c>
      <c r="J20" s="122" t="s">
        <v>162</v>
      </c>
      <c r="K20" s="156" t="s">
        <v>183</v>
      </c>
      <c r="L20" s="125"/>
      <c r="M20" s="125"/>
      <c r="N20" s="124" t="s">
        <v>163</v>
      </c>
      <c r="O20" s="125" t="s">
        <v>178</v>
      </c>
      <c r="P20" s="145">
        <f>P19</f>
        <v>6.7000000000000004E-2</v>
      </c>
      <c r="Q20" s="132" t="s">
        <v>166</v>
      </c>
      <c r="R20" s="132" t="s">
        <v>188</v>
      </c>
      <c r="S20" s="142">
        <v>949.02</v>
      </c>
      <c r="T20" s="142">
        <v>1.1599999999999999</v>
      </c>
      <c r="U20" s="73">
        <f t="shared" si="0"/>
        <v>110.63675160000001</v>
      </c>
      <c r="V20" s="19" t="s">
        <v>7</v>
      </c>
    </row>
    <row r="21" spans="1:22" s="84" customFormat="1" ht="63.75" customHeight="1" x14ac:dyDescent="0.25">
      <c r="B21" s="151" t="str">
        <f>B19</f>
        <v>1.1.1.1.</v>
      </c>
      <c r="C21" s="150" t="s">
        <v>180</v>
      </c>
      <c r="D21" s="155" t="s">
        <v>179</v>
      </c>
      <c r="E21" s="129" t="s">
        <v>165</v>
      </c>
      <c r="F21" s="147" t="str">
        <f>F19</f>
        <v xml:space="preserve"> ТП №2-50-25-3043</v>
      </c>
      <c r="G21" s="125" t="s">
        <v>161</v>
      </c>
      <c r="H21" s="123" t="s">
        <v>160</v>
      </c>
      <c r="I21" s="123" t="s">
        <v>182</v>
      </c>
      <c r="J21" s="122" t="s">
        <v>162</v>
      </c>
      <c r="K21" s="143" t="s">
        <v>184</v>
      </c>
      <c r="L21" s="125"/>
      <c r="M21" s="125"/>
      <c r="N21" s="124" t="s">
        <v>163</v>
      </c>
      <c r="O21" s="125" t="s">
        <v>161</v>
      </c>
      <c r="P21" s="145">
        <f>P19</f>
        <v>6.7000000000000004E-2</v>
      </c>
      <c r="Q21" s="132" t="s">
        <v>166</v>
      </c>
      <c r="R21" s="149" t="s">
        <v>185</v>
      </c>
      <c r="S21" s="146">
        <v>405.81</v>
      </c>
      <c r="T21" s="126">
        <v>1</v>
      </c>
      <c r="U21" s="73">
        <f t="shared" si="0"/>
        <v>27.18927</v>
      </c>
      <c r="V21" s="19" t="s">
        <v>7</v>
      </c>
    </row>
    <row r="22" spans="1:22" s="8" customFormat="1" ht="63.75" customHeight="1" x14ac:dyDescent="0.25">
      <c r="B22" s="151" t="str">
        <f>B19</f>
        <v>1.1.1.1.</v>
      </c>
      <c r="C22" s="150" t="s">
        <v>180</v>
      </c>
      <c r="D22" s="155" t="s">
        <v>179</v>
      </c>
      <c r="E22" s="127" t="s">
        <v>168</v>
      </c>
      <c r="F22" s="147" t="str">
        <f>F19</f>
        <v xml:space="preserve"> ТП №2-50-25-3043</v>
      </c>
      <c r="G22" s="125" t="s">
        <v>161</v>
      </c>
      <c r="H22" s="123" t="s">
        <v>160</v>
      </c>
      <c r="I22" s="123" t="s">
        <v>182</v>
      </c>
      <c r="J22" s="122" t="s">
        <v>171</v>
      </c>
      <c r="K22" s="125" t="s">
        <v>169</v>
      </c>
      <c r="L22" s="125"/>
      <c r="M22" s="125"/>
      <c r="N22" s="124" t="s">
        <v>163</v>
      </c>
      <c r="O22" s="125" t="s">
        <v>161</v>
      </c>
      <c r="P22" s="145">
        <f>P19</f>
        <v>6.7000000000000004E-2</v>
      </c>
      <c r="Q22" s="148" t="s">
        <v>170</v>
      </c>
      <c r="R22" s="148" t="s">
        <v>174</v>
      </c>
      <c r="S22" s="142">
        <v>234.03</v>
      </c>
      <c r="T22" s="126">
        <v>1</v>
      </c>
      <c r="U22" s="73">
        <f t="shared" si="0"/>
        <v>15.680010000000001</v>
      </c>
      <c r="V22" s="19" t="s">
        <v>7</v>
      </c>
    </row>
    <row r="23" spans="1:22" s="8" customFormat="1" ht="45.75" customHeight="1" x14ac:dyDescent="0.25">
      <c r="B23" s="130"/>
      <c r="C23" s="121"/>
      <c r="D23" s="157"/>
      <c r="E23" s="127"/>
      <c r="F23" s="147"/>
      <c r="G23" s="125"/>
      <c r="H23" s="123"/>
      <c r="I23" s="123"/>
      <c r="J23" s="122"/>
      <c r="K23" s="125"/>
      <c r="L23" s="125"/>
      <c r="M23" s="125"/>
      <c r="N23" s="124"/>
      <c r="O23" s="125"/>
      <c r="P23" s="145"/>
      <c r="Q23" s="132"/>
      <c r="R23" s="132"/>
      <c r="S23" s="142"/>
      <c r="T23" s="142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1"/>
      <c r="F24" s="147"/>
      <c r="G24" s="125"/>
      <c r="H24" s="123"/>
      <c r="I24" s="123"/>
      <c r="J24" s="125"/>
      <c r="K24" s="140"/>
      <c r="L24" s="125"/>
      <c r="M24" s="125"/>
      <c r="N24" s="124"/>
      <c r="O24" s="125"/>
      <c r="Q24" s="132"/>
      <c r="R24" s="140"/>
      <c r="S24" s="140"/>
      <c r="T24" s="140"/>
      <c r="U24" s="73"/>
      <c r="V24" s="19"/>
    </row>
    <row r="25" spans="1:22" s="84" customFormat="1" ht="45.75" customHeight="1" x14ac:dyDescent="0.25">
      <c r="B25" s="130"/>
      <c r="C25" s="121"/>
      <c r="D25" s="120"/>
      <c r="E25" s="141"/>
      <c r="F25" s="147"/>
      <c r="G25" s="125"/>
      <c r="H25" s="123"/>
      <c r="I25" s="123"/>
      <c r="J25" s="139"/>
      <c r="K25" s="139"/>
      <c r="L25" s="138"/>
      <c r="M25" s="138"/>
      <c r="N25" s="132"/>
      <c r="O25" s="139"/>
      <c r="P25" s="139"/>
      <c r="Q25" s="132"/>
      <c r="R25" s="132"/>
      <c r="S25" s="142"/>
      <c r="T25" s="142"/>
      <c r="U25" s="73"/>
      <c r="V25" s="19"/>
    </row>
    <row r="26" spans="1:22" s="84" customFormat="1" ht="45.75" customHeight="1" x14ac:dyDescent="0.25">
      <c r="B26" s="130"/>
      <c r="C26" s="121"/>
      <c r="D26" s="120"/>
      <c r="E26" s="141"/>
      <c r="F26" s="147"/>
      <c r="G26" s="125"/>
      <c r="H26" s="123"/>
      <c r="I26" s="123"/>
      <c r="J26" s="125"/>
      <c r="K26" s="139"/>
      <c r="L26" s="138"/>
      <c r="M26" s="138"/>
      <c r="N26" s="132"/>
      <c r="O26" s="139"/>
      <c r="P26" s="139"/>
      <c r="Q26" s="132"/>
      <c r="R26" s="132"/>
      <c r="S26" s="142"/>
      <c r="T26" s="142"/>
      <c r="U26" s="142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350.11120679999999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20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D1" zoomScale="55" zoomScaleNormal="55" zoomScaleSheetLayoutView="55" workbookViewId="0">
      <selection activeCell="N58" sqref="N58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2:48" s="6" customFormat="1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2:48" x14ac:dyDescent="0.2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</row>
    <row r="9" spans="2:48" ht="18.75" x14ac:dyDescent="0.3">
      <c r="B9" s="177" t="s">
        <v>189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1.1.1.1.</v>
      </c>
      <c r="C15" s="152" t="str">
        <f>'20.1'!C19</f>
        <v xml:space="preserve">Электроснабжение ЭПУ потребителей в соответствии с договором на ТП № 2-50-25-3043, г. Тимашевск </v>
      </c>
      <c r="D15" s="153" t="str">
        <f>'20.1'!D19</f>
        <v>P_Тм_25_ЛК15_017360</v>
      </c>
      <c r="E15" s="112" t="s">
        <v>7</v>
      </c>
      <c r="F15" s="112" t="s">
        <v>7</v>
      </c>
      <c r="G15" s="137" t="s">
        <v>186</v>
      </c>
      <c r="H15" s="112" t="s">
        <v>7</v>
      </c>
      <c r="I15" s="112" t="s">
        <v>7</v>
      </c>
      <c r="J15" s="112">
        <f>'20.1'!P19</f>
        <v>6.7000000000000004E-2</v>
      </c>
      <c r="K15" s="112" t="s">
        <v>176</v>
      </c>
      <c r="L15" s="112" t="s">
        <v>177</v>
      </c>
      <c r="M15" s="112">
        <v>535.4</v>
      </c>
      <c r="N15" s="36">
        <f t="shared" ref="N15:N17" si="0">M15/J15</f>
        <v>7991.0447761194018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6" t="s">
        <v>73</v>
      </c>
      <c r="C21" s="176"/>
      <c r="D21" s="176"/>
      <c r="E21" s="176"/>
      <c r="F21" s="176"/>
      <c r="G21" s="176"/>
      <c r="H21" s="176"/>
      <c r="I21" s="17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5" t="s">
        <v>124</v>
      </c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</row>
    <row r="27" spans="2:16" s="25" customFormat="1" ht="15.75" hidden="1" customHeight="1" x14ac:dyDescent="0.25">
      <c r="C27" s="173" t="s">
        <v>45</v>
      </c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54"/>
    </row>
    <row r="28" spans="2:16" s="25" customFormat="1" ht="31.5" hidden="1" customHeight="1" x14ac:dyDescent="0.25">
      <c r="C28" s="173" t="s">
        <v>46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54"/>
    </row>
    <row r="29" spans="2:16" s="25" customFormat="1" ht="15.75" hidden="1" customHeight="1" x14ac:dyDescent="0.25">
      <c r="C29" s="173" t="s">
        <v>47</v>
      </c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54"/>
    </row>
    <row r="30" spans="2:16" s="25" customFormat="1" ht="15.75" hidden="1" customHeight="1" x14ac:dyDescent="0.25">
      <c r="C30" s="173" t="s">
        <v>48</v>
      </c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54"/>
    </row>
    <row r="31" spans="2:16" s="25" customFormat="1" hidden="1" x14ac:dyDescent="0.25">
      <c r="C31" s="173" t="s">
        <v>49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55"/>
    </row>
    <row r="32" spans="2:16" s="25" customFormat="1" hidden="1" x14ac:dyDescent="0.25">
      <c r="C32" s="173" t="s">
        <v>50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55"/>
    </row>
    <row r="33" spans="2:21" s="25" customFormat="1" hidden="1" x14ac:dyDescent="0.25">
      <c r="C33" s="173" t="s">
        <v>51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55"/>
    </row>
    <row r="34" spans="2:21" s="25" customFormat="1" ht="15.75" hidden="1" customHeight="1" x14ac:dyDescent="0.25">
      <c r="C34" s="173" t="s">
        <v>52</v>
      </c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54"/>
    </row>
    <row r="35" spans="2:21" s="25" customFormat="1" ht="15.75" hidden="1" customHeight="1" x14ac:dyDescent="0.25">
      <c r="C35" s="173" t="s">
        <v>53</v>
      </c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54"/>
    </row>
    <row r="36" spans="2:21" s="25" customFormat="1" hidden="1" x14ac:dyDescent="0.25">
      <c r="C36" s="173" t="s">
        <v>54</v>
      </c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55"/>
    </row>
    <row r="37" spans="2:21" s="25" customFormat="1" ht="15.75" hidden="1" customHeight="1" x14ac:dyDescent="0.25">
      <c r="C37" s="173" t="s">
        <v>55</v>
      </c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54"/>
    </row>
    <row r="38" spans="2:21" s="25" customFormat="1" ht="60.6" hidden="1" customHeight="1" x14ac:dyDescent="0.25">
      <c r="C38" s="173" t="s">
        <v>56</v>
      </c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54"/>
    </row>
    <row r="39" spans="2:21" s="25" customFormat="1" ht="15.75" hidden="1" customHeight="1" x14ac:dyDescent="0.25">
      <c r="C39" s="173" t="s">
        <v>57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54"/>
    </row>
    <row r="40" spans="2:21" s="25" customFormat="1" ht="21.75" hidden="1" customHeight="1" x14ac:dyDescent="0.25">
      <c r="B40" s="173" t="s">
        <v>91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2:21" s="25" customFormat="1" ht="55.5" hidden="1" customHeight="1" x14ac:dyDescent="0.25">
      <c r="B41" s="173" t="s">
        <v>103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3" t="s">
        <v>125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3" t="s">
        <v>92</v>
      </c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2:21" ht="20.25" hidden="1" customHeight="1" x14ac:dyDescent="0.25">
      <c r="B44" s="173" t="s">
        <v>93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2:21" hidden="1" x14ac:dyDescent="0.25">
      <c r="B45" s="173" t="s">
        <v>94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2:21" hidden="1" x14ac:dyDescent="0.25">
      <c r="B46" s="173" t="s">
        <v>58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2:21" ht="31.5" hidden="1" customHeight="1" x14ac:dyDescent="0.25">
      <c r="B47" s="178" t="s">
        <v>104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</row>
    <row r="48" spans="2:21" hidden="1" x14ac:dyDescent="0.25">
      <c r="B48" s="173" t="s">
        <v>59</v>
      </c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</row>
    <row r="49" spans="2:15" ht="32.25" hidden="1" customHeight="1" x14ac:dyDescent="0.25">
      <c r="B49" s="173" t="s">
        <v>126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</row>
    <row r="50" spans="2:15" ht="36" hidden="1" customHeight="1" x14ac:dyDescent="0.25">
      <c r="B50" s="173" t="s">
        <v>127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</row>
  </sheetData>
  <sheetProtection algorithmName="SHA-512" hashValue="I0WnnppF3QyQuO90qKgbw08s8OKYa8cAE/giHM0abZNH9hh6R2XYAYVKxbfA2NX7cSfChgzK/JtHmAX2AUE6iQ==" saltValue="uNGPu+fx/220pQSoy1nX7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I15" sqref="I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88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88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90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91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91" customFormat="1" ht="18.75" x14ac:dyDescent="0.3">
      <c r="B9" s="179" t="s">
        <v>189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5" t="s">
        <v>21</v>
      </c>
      <c r="C12" s="185" t="s">
        <v>11</v>
      </c>
      <c r="D12" s="185" t="s">
        <v>10</v>
      </c>
      <c r="E12" s="185" t="s">
        <v>134</v>
      </c>
      <c r="F12" s="185" t="s">
        <v>135</v>
      </c>
      <c r="G12" s="185" t="s">
        <v>33</v>
      </c>
      <c r="H12" s="185"/>
      <c r="I12" s="185"/>
      <c r="J12" s="185"/>
      <c r="K12" s="185"/>
      <c r="L12" s="185" t="s">
        <v>137</v>
      </c>
      <c r="M12" s="185" t="s">
        <v>98</v>
      </c>
      <c r="N12" s="189" t="s">
        <v>32</v>
      </c>
      <c r="O12" s="189" t="s">
        <v>99</v>
      </c>
      <c r="P12" s="187" t="s">
        <v>31</v>
      </c>
      <c r="Q12" s="184" t="s">
        <v>149</v>
      </c>
      <c r="R12" s="184" t="s">
        <v>150</v>
      </c>
      <c r="S12" s="184" t="s">
        <v>151</v>
      </c>
      <c r="T12" s="184" t="s">
        <v>152</v>
      </c>
      <c r="U12" s="184" t="s">
        <v>153</v>
      </c>
      <c r="V12" s="184" t="s">
        <v>154</v>
      </c>
      <c r="W12" s="18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5"/>
      <c r="C13" s="185"/>
      <c r="D13" s="185"/>
      <c r="E13" s="185"/>
      <c r="F13" s="18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5"/>
      <c r="M13" s="185"/>
      <c r="N13" s="189"/>
      <c r="O13" s="189"/>
      <c r="P13" s="187"/>
      <c r="Q13" s="184" t="s">
        <v>140</v>
      </c>
      <c r="R13" s="184" t="s">
        <v>140</v>
      </c>
      <c r="S13" s="184" t="s">
        <v>140</v>
      </c>
      <c r="T13" s="184" t="s">
        <v>140</v>
      </c>
      <c r="U13" s="184" t="s">
        <v>140</v>
      </c>
      <c r="V13" s="184" t="s">
        <v>140</v>
      </c>
      <c r="W13" s="18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0" t="s">
        <v>175</v>
      </c>
      <c r="C15" s="152" t="str">
        <f>'20.1'!C19</f>
        <v xml:space="preserve">Электроснабжение ЭПУ потребителей в соответствии с договором на ТП № 2-50-25-3043, г. Тимашевск </v>
      </c>
      <c r="D15" s="153" t="str">
        <f>'20.1'!D19</f>
        <v>P_Тм_25_ЛК15_017360</v>
      </c>
      <c r="E15" s="109">
        <v>2025</v>
      </c>
      <c r="F15" s="109">
        <v>2026</v>
      </c>
      <c r="G15" s="144">
        <f>'20.1'!U29/1000</f>
        <v>0.35011120679999996</v>
      </c>
      <c r="H15" s="102">
        <f>G15*1.22</f>
        <v>0.42713567229599997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0.57097833907885487</v>
      </c>
      <c r="J15" s="103">
        <f>'20.2'!M20/1000</f>
        <v>0</v>
      </c>
      <c r="K15" s="103">
        <f>I15+J15</f>
        <v>0.57097833907885487</v>
      </c>
      <c r="L15" s="102">
        <v>0</v>
      </c>
      <c r="M15" s="105">
        <f>K15-L15</f>
        <v>0.57097833907885487</v>
      </c>
      <c r="N15" s="102">
        <v>0.28430499999999997</v>
      </c>
      <c r="O15" s="104">
        <f>H15-N15</f>
        <v>0.14283067229599999</v>
      </c>
      <c r="P15" s="103">
        <f>SUM(Q15:W15)</f>
        <v>0.56140000000000001</v>
      </c>
      <c r="Q15" s="110"/>
      <c r="R15" s="110"/>
      <c r="S15" s="110">
        <v>2.5999999999999999E-2</v>
      </c>
      <c r="T15" s="110">
        <v>0.53539999999999999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8" t="s">
        <v>74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</row>
    <row r="18" spans="2:23" s="60" customFormat="1" ht="15.75" hidden="1" x14ac:dyDescent="0.25">
      <c r="B18" s="186" t="s">
        <v>75</v>
      </c>
      <c r="C18" s="186"/>
      <c r="D18" s="186"/>
      <c r="E18" s="186"/>
      <c r="F18" s="186"/>
      <c r="G18" s="186"/>
      <c r="H18" s="186"/>
      <c r="I18" s="18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6" t="s">
        <v>76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5" t="s">
        <v>133</v>
      </c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</row>
    <row r="24" spans="2:23" s="56" customFormat="1" ht="33.75" hidden="1" customHeight="1" x14ac:dyDescent="0.25">
      <c r="B24" s="173" t="s">
        <v>95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</row>
    <row r="25" spans="2:23" s="56" customFormat="1" ht="15.75" hidden="1" x14ac:dyDescent="0.25">
      <c r="B25" s="182" t="s">
        <v>130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</row>
    <row r="26" spans="2:23" s="56" customFormat="1" ht="36" hidden="1" customHeight="1" x14ac:dyDescent="0.25">
      <c r="B26" s="183" t="s">
        <v>112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</row>
    <row r="27" spans="2:23" s="56" customFormat="1" ht="38.25" hidden="1" customHeight="1" x14ac:dyDescent="0.25">
      <c r="B27" s="173" t="s">
        <v>129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</row>
    <row r="28" spans="2:23" s="56" customFormat="1" ht="19.5" hidden="1" customHeight="1" x14ac:dyDescent="0.25">
      <c r="B28" s="173" t="s">
        <v>60</v>
      </c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</row>
    <row r="29" spans="2:23" s="56" customFormat="1" ht="37.9" hidden="1" customHeight="1" x14ac:dyDescent="0.25">
      <c r="B29" s="182" t="s">
        <v>132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</row>
    <row r="30" spans="2:23" s="56" customFormat="1" ht="15.75" hidden="1" x14ac:dyDescent="0.25">
      <c r="B30" s="182" t="s">
        <v>131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</row>
    <row r="31" spans="2:23" s="56" customFormat="1" ht="35.25" hidden="1" customHeight="1" x14ac:dyDescent="0.25">
      <c r="B31" s="173" t="s">
        <v>61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</row>
    <row r="32" spans="2:23" s="56" customFormat="1" ht="21" hidden="1" customHeight="1" x14ac:dyDescent="0.25">
      <c r="B32" s="173" t="s">
        <v>62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</row>
    <row r="33" spans="2:23" s="56" customFormat="1" ht="21" hidden="1" customHeight="1" x14ac:dyDescent="0.25">
      <c r="B33" s="182" t="s">
        <v>111</v>
      </c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9xHDOTEOEQX1bSX9wjdhPb9xBuTvNBvA6OEfO0m8wZftcMXCXJ5wRB5HyVXVFaBnfSEANX4aXKcbG6zS6mPtg==" saltValue="j0OtVdXBcEt8xqgsxLKYn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52" sqref="F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90" t="s">
        <v>105</v>
      </c>
      <c r="C4" s="190"/>
      <c r="D4" s="190"/>
      <c r="E4" s="190"/>
      <c r="F4" s="190"/>
      <c r="G4" s="190"/>
      <c r="H4" s="190"/>
      <c r="I4" s="19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91" t="s">
        <v>158</v>
      </c>
      <c r="C7" s="191"/>
      <c r="D7" s="191"/>
      <c r="E7" s="191"/>
      <c r="F7" s="191"/>
      <c r="G7" s="191"/>
      <c r="H7" s="191"/>
      <c r="I7" s="191"/>
      <c r="J7" s="64"/>
    </row>
    <row r="8" spans="2:12" ht="18.75" x14ac:dyDescent="0.25">
      <c r="B8" s="192" t="s">
        <v>159</v>
      </c>
      <c r="C8" s="192"/>
      <c r="D8" s="192"/>
      <c r="E8" s="192"/>
      <c r="F8" s="192"/>
      <c r="G8" s="192"/>
      <c r="H8" s="192"/>
      <c r="I8" s="19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3" t="s">
        <v>189</v>
      </c>
      <c r="C10" s="193"/>
      <c r="D10" s="193"/>
      <c r="E10" s="193"/>
      <c r="F10" s="193"/>
      <c r="G10" s="193"/>
      <c r="H10" s="193"/>
      <c r="I10" s="19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4" t="s">
        <v>1</v>
      </c>
      <c r="C12" s="194" t="s">
        <v>106</v>
      </c>
      <c r="D12" s="194" t="s">
        <v>140</v>
      </c>
      <c r="E12" s="194" t="s">
        <v>140</v>
      </c>
      <c r="F12" s="194" t="s">
        <v>140</v>
      </c>
      <c r="G12" s="194" t="s">
        <v>140</v>
      </c>
      <c r="H12" s="194" t="s">
        <v>140</v>
      </c>
      <c r="I12" s="194" t="s">
        <v>140</v>
      </c>
      <c r="J12" s="65"/>
      <c r="K12" s="71"/>
      <c r="L12" s="71"/>
    </row>
    <row r="13" spans="2:12" ht="18.75" x14ac:dyDescent="0.25">
      <c r="B13" s="194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5" t="s">
        <v>108</v>
      </c>
      <c r="C17" s="195"/>
      <c r="D17" s="195"/>
      <c r="E17" s="195"/>
      <c r="F17" s="195"/>
      <c r="G17" s="195"/>
      <c r="H17" s="195"/>
      <c r="I17" s="195"/>
      <c r="J17" s="19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5" t="s">
        <v>109</v>
      </c>
      <c r="C18" s="195"/>
      <c r="D18" s="195"/>
      <c r="E18" s="195"/>
      <c r="F18" s="195"/>
      <c r="G18" s="195"/>
      <c r="H18" s="195"/>
      <c r="I18" s="195"/>
      <c r="J18" s="19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3" t="s">
        <v>110</v>
      </c>
      <c r="C19" s="173"/>
      <c r="D19" s="173"/>
      <c r="E19" s="173"/>
      <c r="F19" s="173"/>
      <c r="G19" s="173"/>
      <c r="H19" s="173"/>
      <c r="I19" s="173"/>
      <c r="J19" s="17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LMX+LW+Ys6efCh5Vf2pFUgyXVqA4gjSu7DgugtYZ47/r0VosgbwPvI1RycX7xuw3tcsfDaoZrTLdMEfJOr/Vw==" saltValue="SXWBVwVilLejtIJTVinNl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2026-05-13T14:28:22Z</dcterms:modified>
</cp:coreProperties>
</file>